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drawings/drawing2.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PKU\فرم های مشاوره و مراقبت ژنتیک\فرم مراقبت ژنتیک ماهیانه و فصلی\"/>
    </mc:Choice>
  </mc:AlternateContent>
  <bookViews>
    <workbookView xWindow="0" yWindow="0" windowWidth="21600" windowHeight="9645"/>
  </bookViews>
  <sheets>
    <sheet name="ماهانه1" sheetId="2" r:id="rId1"/>
    <sheet name="ماهانه2" sheetId="3" r:id="rId2"/>
    <sheet name="ماهانه3" sheetId="4" r:id="rId3"/>
    <sheet name="سه ماهانه" sheetId="1" r:id="rId4"/>
    <sheet name="شاخص های فرایند مراقبت" sheetId="5" r:id="rId5"/>
  </sheets>
  <definedNames>
    <definedName name="_Toc506381204" localSheetId="3">'سه ماهانه'!$A$1</definedName>
    <definedName name="PND_1" localSheetId="2">OFFSET(ماهانه3!$G$17,,,COUNTIF(ماهانه3!$G$17:$G$22,"&lt;&gt;"))</definedName>
    <definedName name="بارداری_جدید" localSheetId="2">OFFSET(ماهانه3!$K$17,,,COUNTIF(ماهانه3!$K$17:$K$22,"&lt;&gt;"))</definedName>
    <definedName name="بارداری_قبلی" localSheetId="2">OFFSET(ماهانه3!$L$17,,,COUNTIF(ماهانه3!$L$17:$L$22,"&lt;&gt;"))</definedName>
    <definedName name="پرونده_ژنتیک_دارد" localSheetId="2">OFFSET(ماهانه3!$D$17,,,COUNTIF(ماهانه3!$E$17:$E$22,"&lt;&gt;"))</definedName>
    <definedName name="تعداد_تحت_مراقبت" localSheetId="2">OFFSET(ماهانه3!$D$17,,,COUNTIF(ماهانه3!$D$17:$D$22,"&lt;&gt;"))</definedName>
    <definedName name="ختم_بارداری" localSheetId="2">OFFSET(ماهانه3!$J$17,,,COUNTIF(ماهانه3!$J$17:$J$22,"&lt;&gt;"))</definedName>
    <definedName name="فرزند_بیمار" localSheetId="2">OFFSET(ماهانه3!$I$17,,,COUNTIF(ماهانه3!$I$17:$I$22,"&lt;&gt;"))</definedName>
    <definedName name="فرزند_کمتر2" localSheetId="2">OFFSET(ماهانه3!$H$17,,,COUNTIF(ماهانه3!$H$17:$H$22,"&lt;&gt;"))</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 i="2" l="1"/>
  <c r="J5" i="2"/>
  <c r="I5" i="2"/>
  <c r="H5" i="2"/>
  <c r="G5" i="2"/>
  <c r="E5" i="2"/>
  <c r="D5" i="2"/>
  <c r="N5" i="2"/>
  <c r="M5" i="2"/>
  <c r="L5" i="2"/>
  <c r="R5" i="2"/>
  <c r="V5" i="2"/>
  <c r="S5" i="2"/>
  <c r="K5" i="3" l="1"/>
  <c r="K5" i="4"/>
  <c r="F5" i="2" l="1"/>
  <c r="AK5" i="4"/>
  <c r="L5" i="4"/>
  <c r="J13" i="1" s="1"/>
  <c r="AK5" i="3" l="1"/>
  <c r="AJ5" i="3"/>
  <c r="AI5" i="3"/>
  <c r="AH5" i="3"/>
  <c r="AG5" i="3"/>
  <c r="AE5" i="3"/>
  <c r="AD5" i="3"/>
  <c r="AC5" i="3"/>
  <c r="V5" i="3"/>
  <c r="S5" i="3"/>
  <c r="R5" i="3"/>
  <c r="O5" i="3"/>
  <c r="N5" i="3"/>
  <c r="M5" i="3"/>
  <c r="L5" i="3"/>
  <c r="J5" i="3"/>
  <c r="I5" i="3"/>
  <c r="H5" i="3"/>
  <c r="G5" i="3"/>
  <c r="E5" i="3"/>
  <c r="D5" i="3"/>
  <c r="F5" i="3" s="1"/>
  <c r="E5" i="4" l="1"/>
  <c r="V5" i="4"/>
  <c r="O5" i="4"/>
  <c r="AF5" i="2" l="1"/>
  <c r="AH5" i="2"/>
  <c r="AC5" i="2"/>
  <c r="AG5" i="2"/>
  <c r="AK5" i="2"/>
  <c r="AE5" i="2"/>
  <c r="AF5" i="3"/>
  <c r="H5" i="4"/>
  <c r="M13" i="1"/>
  <c r="S5" i="4"/>
  <c r="N5" i="4"/>
  <c r="M5" i="4"/>
  <c r="K13" i="1" s="1"/>
  <c r="R5" i="4"/>
  <c r="AI5" i="2"/>
  <c r="AJ5" i="2"/>
  <c r="L13" i="1"/>
  <c r="AF5" i="4"/>
  <c r="AD5" i="4"/>
  <c r="AE5" i="4"/>
  <c r="O13" i="1" s="1"/>
  <c r="AD5" i="2"/>
  <c r="AH5" i="4"/>
  <c r="AI5" i="4"/>
  <c r="S13" i="1" s="1"/>
  <c r="AJ5" i="4"/>
  <c r="AG5" i="4"/>
  <c r="AC5" i="4"/>
  <c r="Y19" i="3"/>
  <c r="Y18" i="3"/>
  <c r="Y5" i="3" l="1"/>
  <c r="R13" i="1"/>
  <c r="T13" i="1"/>
  <c r="P13" i="1"/>
  <c r="G13" i="1"/>
  <c r="N13" i="1"/>
  <c r="Q13" i="1"/>
  <c r="E2" i="5" l="1"/>
  <c r="J5" i="4"/>
  <c r="I13" i="1" s="1"/>
  <c r="D5" i="4"/>
  <c r="Y18" i="4"/>
  <c r="Y17" i="4"/>
  <c r="AB17" i="4"/>
  <c r="Y5" i="4" l="1"/>
  <c r="G5" i="4"/>
  <c r="O5" i="2" l="1"/>
  <c r="D2" i="5"/>
  <c r="Y20" i="2"/>
  <c r="AB18" i="2"/>
  <c r="Y19" i="2"/>
  <c r="Y18" i="2"/>
  <c r="H13" i="1" l="1"/>
  <c r="Y5" i="2"/>
  <c r="W13" i="1"/>
  <c r="C13" i="1"/>
  <c r="X13" i="1"/>
  <c r="AA13" i="1"/>
  <c r="F5" i="4"/>
  <c r="AB13" i="1" l="1"/>
  <c r="F13" i="1"/>
  <c r="B2" i="5" s="1"/>
  <c r="E13" i="1"/>
  <c r="C2" i="5" s="1"/>
  <c r="D13" i="1"/>
  <c r="A2" i="5" s="1"/>
</calcChain>
</file>

<file path=xl/comments1.xml><?xml version="1.0" encoding="utf-8"?>
<comments xmlns="http://schemas.openxmlformats.org/spreadsheetml/2006/main">
  <authors>
    <author>عظيمي خانم سيده سارا</author>
    <author>sara azimi</author>
  </authors>
  <commentList>
    <comment ref="K11" authorId="0" shapeId="0">
      <text>
        <r>
          <rPr>
            <b/>
            <sz val="9"/>
            <color indexed="81"/>
            <rFont val="Tahoma"/>
            <family val="2"/>
          </rPr>
          <t>عظيمي خانم سيده سارا:</t>
        </r>
        <r>
          <rPr>
            <sz val="9"/>
            <color indexed="81"/>
            <rFont val="Tahoma"/>
            <family val="2"/>
          </rPr>
          <t xml:space="preserve">
یعنی تاریخ رخداد بارداری در ماه گزارش دهی باشدیا مرتبط به ماه های گذشته باشد که برای اولین بار در این ماه شناسایی شده است</t>
        </r>
      </text>
    </comment>
    <comment ref="AF18" authorId="0" shapeId="0">
      <text>
        <r>
          <rPr>
            <b/>
            <sz val="9"/>
            <color indexed="81"/>
            <rFont val="Tahoma"/>
            <family val="2"/>
          </rPr>
          <t>عظيمي خانم سيده سارا:</t>
        </r>
        <r>
          <rPr>
            <sz val="9"/>
            <color indexed="81"/>
            <rFont val="Tahoma"/>
            <family val="2"/>
          </rPr>
          <t xml:space="preserve">
در صورتی که سن بارداری در زمان گزارش آمار ماهانه، کمتر از ده هفته باشد، به بازه ارجاع برای آزمایش تشخیص ژنتیک جنین نرسیده است، کد سایر درج و در قسمت توضیحات فرم توضیح داده شود.</t>
        </r>
      </text>
    </comment>
    <comment ref="O19" authorId="1" shapeId="0">
      <text>
        <r>
          <rPr>
            <b/>
            <sz val="9"/>
            <color indexed="81"/>
            <rFont val="Tahoma"/>
            <family val="2"/>
          </rPr>
          <t>sara azimi:</t>
        </r>
        <r>
          <rPr>
            <sz val="9"/>
            <color indexed="81"/>
            <rFont val="Tahoma"/>
            <family val="2"/>
          </rPr>
          <t xml:space="preserve">
برای موارد ختم بارداری، وضعیت از نظر تمایل به بارداری ثبت می شود.</t>
        </r>
      </text>
    </comment>
    <comment ref="R22" authorId="1" shapeId="0">
      <text>
        <r>
          <rPr>
            <b/>
            <sz val="9"/>
            <color indexed="81"/>
            <rFont val="Tahoma"/>
            <family val="2"/>
          </rPr>
          <t>sara azimi:</t>
        </r>
        <r>
          <rPr>
            <sz val="9"/>
            <color indexed="81"/>
            <rFont val="Tahoma"/>
            <family val="2"/>
          </rPr>
          <t xml:space="preserve">
برای موارد قطع مراقبت و مهاجرت، وضعیت از نظر تمایل به بارداری صبت نمی شود.</t>
        </r>
      </text>
    </comment>
  </commentList>
</comments>
</file>

<file path=xl/comments2.xml><?xml version="1.0" encoding="utf-8"?>
<comments xmlns="http://schemas.openxmlformats.org/spreadsheetml/2006/main">
  <authors>
    <author>sara azimi</author>
    <author>عظيمي خانم سيده سارا</author>
  </authors>
  <commentList>
    <comment ref="AE13" authorId="0" shapeId="0">
      <text>
        <r>
          <rPr>
            <b/>
            <sz val="9"/>
            <color indexed="81"/>
            <rFont val="Tahoma"/>
            <family val="2"/>
          </rPr>
          <t>sara azimi:</t>
        </r>
        <r>
          <rPr>
            <sz val="9"/>
            <color indexed="81"/>
            <rFont val="Tahoma"/>
            <family val="2"/>
          </rPr>
          <t xml:space="preserve">
در موارد چندقلویی، تعداد جنین سالم / مبتلا می تواند بیش از یک باشد. 
بنابراین جمع تعداد جنین های سالم و مبتلا لزوما نباید برابر با تعداد موارد انجام PND2 باشد.</t>
        </r>
      </text>
    </comment>
    <comment ref="AE17" authorId="0" shapeId="0">
      <text>
        <r>
          <rPr>
            <b/>
            <sz val="9"/>
            <color indexed="81"/>
            <rFont val="Tahoma"/>
            <family val="2"/>
          </rPr>
          <t>sara azimi:</t>
        </r>
        <r>
          <rPr>
            <sz val="9"/>
            <color indexed="81"/>
            <rFont val="Tahoma"/>
            <family val="2"/>
          </rPr>
          <t xml:space="preserve">
دو قلویی
</t>
        </r>
      </text>
    </comment>
    <comment ref="B21" authorId="1" shapeId="0">
      <text>
        <r>
          <rPr>
            <b/>
            <sz val="9"/>
            <color indexed="81"/>
            <rFont val="Tahoma"/>
            <family val="2"/>
          </rPr>
          <t>عظيمي خانم سيده سارا:</t>
        </r>
        <r>
          <rPr>
            <sz val="9"/>
            <color indexed="81"/>
            <rFont val="Tahoma"/>
            <family val="2"/>
          </rPr>
          <t xml:space="preserve">
شناسایی از استراتژی یک تالاسمی</t>
        </r>
      </text>
    </comment>
    <comment ref="R21" authorId="1" shapeId="0">
      <text>
        <r>
          <rPr>
            <b/>
            <sz val="9"/>
            <color indexed="81"/>
            <rFont val="Tahoma"/>
            <family val="2"/>
          </rPr>
          <t>عظيمي خانم سيده سارا:</t>
        </r>
        <r>
          <rPr>
            <sz val="9"/>
            <color indexed="81"/>
            <rFont val="Tahoma"/>
            <family val="2"/>
          </rPr>
          <t xml:space="preserve">
مواردی که به عنوان عدم همکاری قطع مراقبت می شوند می بایست طبق دستورالعمل برنامه ژنتیک اجتماعی برای 4 فصل متوالی مورد پیگیری فعال قرار گرفته و بعد از کسب تعهدنامه از زوجین و طرح در کمیته ژنتیک دانشگاه، قطع مراقبت شوند  </t>
        </r>
      </text>
    </comment>
    <comment ref="B22" authorId="1" shapeId="0">
      <text>
        <r>
          <rPr>
            <b/>
            <sz val="9"/>
            <color indexed="81"/>
            <rFont val="Tahoma"/>
            <family val="2"/>
          </rPr>
          <t>عظيمي خانم سيده سارا:</t>
        </r>
        <r>
          <rPr>
            <sz val="9"/>
            <color indexed="81"/>
            <rFont val="Tahoma"/>
            <family val="2"/>
          </rPr>
          <t xml:space="preserve">
شناسایی از استراتژی 2 تالاسمی</t>
        </r>
      </text>
    </comment>
  </commentList>
</comments>
</file>

<file path=xl/comments3.xml><?xml version="1.0" encoding="utf-8"?>
<comments xmlns="http://schemas.openxmlformats.org/spreadsheetml/2006/main">
  <authors>
    <author>sara azimi</author>
  </authors>
  <commentList>
    <comment ref="C5" authorId="0" shapeId="0">
      <text>
        <r>
          <rPr>
            <b/>
            <sz val="9"/>
            <color indexed="81"/>
            <rFont val="Tahoma"/>
            <family val="2"/>
          </rPr>
          <t>sara azimi:</t>
        </r>
        <r>
          <rPr>
            <sz val="9"/>
            <color indexed="81"/>
            <rFont val="Tahoma"/>
            <family val="2"/>
          </rPr>
          <t xml:space="preserve">
نکته: این عدد نشاندهنده تعداد کل افرادی است که در فصل مورد نظر خدمت مراقبت ژنتیک دریافت کرده اند.
بنابراین تعداد مواردافراد تحت مراقبت برای هر بیماری برابر است با
حاصل جمع موارد زیر:
تعداد موارد تحت مراقبت برای بیماری مورد نظر بر اساس فرم خطی آخرین ماه فصل مورد گزارش
تعداد کل موارد مهاجرت، قطع مراقبت، عدم ضرورت مراقبت در دوماه اول فصل
</t>
        </r>
      </text>
    </comment>
    <comment ref="D7" authorId="0" shapeId="0">
      <text>
        <r>
          <rPr>
            <b/>
            <sz val="9"/>
            <color indexed="81"/>
            <rFont val="Tahoma"/>
            <family val="2"/>
          </rPr>
          <t>sara azimi:</t>
        </r>
        <r>
          <rPr>
            <sz val="9"/>
            <color indexed="81"/>
            <rFont val="Tahoma"/>
            <family val="2"/>
          </rPr>
          <t xml:space="preserve">
ستون 2 (تعداد کل موارد تحت مراقبت برای بیماری مورد نظر منهای تعداد موارد تحت مراقبت فاقد پرونده ژنتیک در فرم خطی ماه آخر قصل مورد گزارش(</t>
        </r>
      </text>
    </comment>
    <comment ref="E7" authorId="0" shapeId="0">
      <text>
        <r>
          <rPr>
            <b/>
            <sz val="9"/>
            <color indexed="81"/>
            <rFont val="Tahoma"/>
            <family val="2"/>
          </rPr>
          <t>sara azimi:</t>
        </r>
        <r>
          <rPr>
            <sz val="9"/>
            <color indexed="81"/>
            <rFont val="Tahoma"/>
            <family val="2"/>
          </rPr>
          <t xml:space="preserve">
تفاضل «تعداد کل موارد تحت مراقبت برای بیماری مورد نظر» و «تعداد موارد فاقد پی ان دی یک» در ماه آخر فصل</t>
        </r>
      </text>
    </comment>
    <comment ref="F8" authorId="0" shapeId="0">
      <text>
        <r>
          <rPr>
            <b/>
            <sz val="9"/>
            <color indexed="81"/>
            <rFont val="Tahoma"/>
            <family val="2"/>
          </rPr>
          <t>sara azimi:</t>
        </r>
        <r>
          <rPr>
            <sz val="9"/>
            <color indexed="81"/>
            <rFont val="Tahoma"/>
            <family val="2"/>
          </rPr>
          <t xml:space="preserve">
بزرگ ترین عدد «تعداد افراد دارای کمتر از 2 فرزند سالم» در بین سه ماهه فصل، در این ستون درج می شود
</t>
        </r>
      </text>
    </comment>
    <comment ref="G8" authorId="0" shapeId="0">
      <text>
        <r>
          <rPr>
            <b/>
            <sz val="9"/>
            <color indexed="81"/>
            <rFont val="Tahoma"/>
            <family val="2"/>
          </rPr>
          <t>sara azimi:</t>
        </r>
        <r>
          <rPr>
            <sz val="9"/>
            <color indexed="81"/>
            <rFont val="Tahoma"/>
            <family val="2"/>
          </rPr>
          <t xml:space="preserve">
تفاضل بین تعداد کل افراد تحت مراقبت برای بیماری و تعداد افراد دارای کمتر از 2 فرزند سالم
</t>
        </r>
      </text>
    </comment>
    <comment ref="H8" authorId="0" shapeId="0">
      <text>
        <r>
          <rPr>
            <b/>
            <sz val="9"/>
            <color indexed="81"/>
            <rFont val="Tahoma"/>
            <family val="2"/>
          </rPr>
          <t>sara azimi:</t>
        </r>
        <r>
          <rPr>
            <sz val="9"/>
            <color indexed="81"/>
            <rFont val="Tahoma"/>
            <family val="2"/>
          </rPr>
          <t xml:space="preserve">
لازم نیست جمع سه ستون "دارای کمتر از 2 فرزند سالم" و " دو فرزند سالم و بیش تر" و "دارای فرزند مبتلا" برابر با تعداد کل زوجین تحت مراقبت باشد زیرا یک زوج می توانند هم فرزند سالم و هم فرزند مبتلا داشته باشند</t>
        </r>
      </text>
    </comment>
    <comment ref="I8" authorId="0" shapeId="0">
      <text>
        <r>
          <rPr>
            <b/>
            <sz val="9"/>
            <color indexed="81"/>
            <rFont val="Tahoma"/>
            <family val="2"/>
          </rPr>
          <t>sara azimi:</t>
        </r>
        <r>
          <rPr>
            <sz val="9"/>
            <color indexed="81"/>
            <rFont val="Tahoma"/>
            <family val="2"/>
          </rPr>
          <t xml:space="preserve">
مجموع تعداد ختم بارداری در هر سه ماه فصل مورد گزارش
این عدد نشان دهنده تعداد بارداری های ختم شده در هر سه ماهه است و جمع 4 فصل این ستون می تواند جمع کل موارد بارداری به سرانجام رسیده سالانه را نشان دهد
</t>
        </r>
      </text>
    </comment>
    <comment ref="J8" authorId="0" shapeId="0">
      <text>
        <r>
          <rPr>
            <b/>
            <sz val="9"/>
            <color indexed="81"/>
            <rFont val="Tahoma"/>
            <family val="2"/>
          </rPr>
          <t>sara azimi:</t>
        </r>
        <r>
          <rPr>
            <sz val="9"/>
            <color indexed="81"/>
            <rFont val="Tahoma"/>
            <family val="2"/>
          </rPr>
          <t xml:space="preserve">
تعداد مادرانی که در سه ماهه مورد گزارش، باردار هستند و بارداری ایشان ختم نشده است 
یعنی حاصل جمع موارد جدید و قدیم بارداری در ماه آخر فصل مورد گزارش</t>
        </r>
      </text>
    </comment>
    <comment ref="P11" authorId="0" shapeId="0">
      <text>
        <r>
          <rPr>
            <b/>
            <sz val="9"/>
            <color indexed="81"/>
            <rFont val="Tahoma"/>
            <family val="2"/>
          </rPr>
          <t>sara azimi:</t>
        </r>
        <r>
          <rPr>
            <sz val="9"/>
            <color indexed="81"/>
            <rFont val="Tahoma"/>
            <family val="2"/>
          </rPr>
          <t xml:space="preserve">
به دلیل عدم تطابق تعداد جنین ها با تعداد بارداری هایی که PND2 برای آن ها انجام شده است، برای شمارش تعداد بارداری های PND2 انجام شده از تفاضل ستون خیر و تعداد موارد درج تاریخ انجام PND2 استفاده می شود.</t>
        </r>
      </text>
    </comment>
  </commentList>
</comments>
</file>

<file path=xl/sharedStrings.xml><?xml version="1.0" encoding="utf-8"?>
<sst xmlns="http://schemas.openxmlformats.org/spreadsheetml/2006/main" count="455" uniqueCount="148">
  <si>
    <t>برنامه ژنتیک اجتماعی: فرم گزارش سه ماهانه مراقبت ژنتيک</t>
  </si>
  <si>
    <t>نام مرکز خدمات جامع سلامت/ شبکه بهداشت و درمان</t>
  </si>
  <si>
    <t>بیماری تحت مراقبت</t>
  </si>
  <si>
    <t>تعداد افراد تحت مراقبت</t>
  </si>
  <si>
    <t>تعداد موارد تحت مراقبت ژنتیک بر اساس نوع مراقبت ژنتیک</t>
  </si>
  <si>
    <t>تعداد موارد مهاجرت</t>
  </si>
  <si>
    <t>مراقبت ژنتیک پیشگیری از بروز</t>
  </si>
  <si>
    <t>مراقبت ژنتیک موقت</t>
  </si>
  <si>
    <t>مراقبت زنتیک کاهش خطر بروز</t>
  </si>
  <si>
    <t>دسته بندی از نظر وضعیت فرزندان</t>
  </si>
  <si>
    <t>وضعیت از نظر بارداری به تفکیک تعداد</t>
  </si>
  <si>
    <t>نتایج ثبت وقایع بارداری</t>
  </si>
  <si>
    <t>کم تر از 2 فرزند سالم</t>
  </si>
  <si>
    <t>دارای فرزند مبتلا</t>
  </si>
  <si>
    <t>تعداد موارد ختم بارداری</t>
  </si>
  <si>
    <t>باردار</t>
  </si>
  <si>
    <t>تمایل به بارداری</t>
  </si>
  <si>
    <t>نتیجه بارداری</t>
  </si>
  <si>
    <t>عدم همکاری</t>
  </si>
  <si>
    <t>عدم ضرورت مراقبت</t>
  </si>
  <si>
    <t>فراخوان موفق</t>
  </si>
  <si>
    <t>فراخوان ناموفق</t>
  </si>
  <si>
    <t>بلی</t>
  </si>
  <si>
    <t>خیر</t>
  </si>
  <si>
    <t>تولد نوزاد زنده</t>
  </si>
  <si>
    <t>سقط به دلیل ابتلای جنین</t>
  </si>
  <si>
    <t>سقط با سایر دلایل</t>
  </si>
  <si>
    <t>تولد نوزاد مرده</t>
  </si>
  <si>
    <t>روش مطمئن</t>
  </si>
  <si>
    <t>روش غیر مطمئن</t>
  </si>
  <si>
    <t>جنین سالم</t>
  </si>
  <si>
    <t>جنین مبتلا</t>
  </si>
  <si>
    <t>تالاسمی</t>
  </si>
  <si>
    <t>برنامه ژنتیک اجتماعی: فرم گزارش ماهانه مراقبت ژنتيک</t>
  </si>
  <si>
    <t>ردیف</t>
  </si>
  <si>
    <t>کد ملی</t>
  </si>
  <si>
    <t>نوع مراقبت ژنتیک</t>
  </si>
  <si>
    <r>
      <t>قطع مراقبت به‌</t>
    </r>
    <r>
      <rPr>
        <sz val="10"/>
        <color rgb="FF000000"/>
        <rFont val="Times New Roman"/>
        <family val="1"/>
      </rPr>
      <t xml:space="preserve"> </t>
    </r>
    <r>
      <rPr>
        <sz val="11"/>
        <color rgb="FF000000"/>
        <rFont val="B Nazanin"/>
        <charset val="178"/>
      </rPr>
      <t>دليل</t>
    </r>
  </si>
  <si>
    <t>تاریخ گزارش مهاجرت</t>
  </si>
  <si>
    <t>مراقبت زنتیک موقت</t>
  </si>
  <si>
    <t>مراقبت ژنتیک کاهش خطر بروز</t>
  </si>
  <si>
    <t>آیا پرونده ژنتیک تشکیل شده است</t>
  </si>
  <si>
    <r>
      <t xml:space="preserve">سال انجام </t>
    </r>
    <r>
      <rPr>
        <sz val="10"/>
        <color rgb="FF000000"/>
        <rFont val="Times New Roman"/>
        <family val="1"/>
      </rPr>
      <t>PND1</t>
    </r>
  </si>
  <si>
    <t>تعداد فرزندان</t>
  </si>
  <si>
    <t>وضعیت از نظر بارداری</t>
  </si>
  <si>
    <t xml:space="preserve">سالم </t>
  </si>
  <si>
    <t>مبتلا</t>
  </si>
  <si>
    <t>ختم بارداری در این ماه</t>
  </si>
  <si>
    <r>
      <t xml:space="preserve">جدید/ </t>
    </r>
    <r>
      <rPr>
        <sz val="10"/>
        <color rgb="FF000000"/>
        <rFont val="Times New Roman"/>
        <family val="1"/>
      </rPr>
      <t>LMP</t>
    </r>
  </si>
  <si>
    <t>اعلام شده قبلی</t>
  </si>
  <si>
    <t>روش مطمئن پیشگیری از بارداری دارد</t>
  </si>
  <si>
    <t>روش مطمئن پیشگیری از بارداری ندارد</t>
  </si>
  <si>
    <t>نام و نام خانوادگی</t>
  </si>
  <si>
    <t>مهاجرت</t>
  </si>
  <si>
    <t>بخش الف: مراقبت ژنتیک</t>
  </si>
  <si>
    <t>بخش ب: ثبت وقایع در زنان باردار تحت مراقبت ژنتیک</t>
  </si>
  <si>
    <t>رديف</t>
  </si>
  <si>
    <t>کدملی</t>
  </si>
  <si>
    <t>وقایع بارداری</t>
  </si>
  <si>
    <r>
      <t>تاریخ شروع بارداري بر اساس</t>
    </r>
    <r>
      <rPr>
        <sz val="10"/>
        <color rgb="FF000000"/>
        <rFont val="Times New Roman"/>
        <family val="1"/>
      </rPr>
      <t>LMP</t>
    </r>
    <r>
      <rPr>
        <sz val="11"/>
        <color rgb="FF000000"/>
        <rFont val="B Nazanin"/>
        <charset val="178"/>
      </rPr>
      <t xml:space="preserve"> (روز/ماه/سال)</t>
    </r>
  </si>
  <si>
    <t>نتيجه بارداري</t>
  </si>
  <si>
    <t>(تعداد جنين يا نوزاد ذكرشود)</t>
  </si>
  <si>
    <r>
      <t xml:space="preserve">آيا </t>
    </r>
    <r>
      <rPr>
        <sz val="10"/>
        <color rgb="FF000000"/>
        <rFont val="Times New Roman"/>
        <family val="1"/>
      </rPr>
      <t>PND2</t>
    </r>
    <r>
      <rPr>
        <sz val="11"/>
        <color rgb="FF000000"/>
        <rFont val="B Nazanin"/>
        <charset val="178"/>
      </rPr>
      <t xml:space="preserve"> را انجام داده است؟</t>
    </r>
  </si>
  <si>
    <t xml:space="preserve">سقط </t>
  </si>
  <si>
    <t>تاریخ ختم بارداری</t>
  </si>
  <si>
    <t>انتخابی به دلیل ابتلای جنین</t>
  </si>
  <si>
    <t>ساير علل با ذکر کد</t>
  </si>
  <si>
    <r>
      <t xml:space="preserve">تاریخ انجام </t>
    </r>
    <r>
      <rPr>
        <sz val="10"/>
        <color rgb="FF000000"/>
        <rFont val="Times New Roman"/>
        <family val="1"/>
      </rPr>
      <t xml:space="preserve"> PND2</t>
    </r>
  </si>
  <si>
    <t>تعداد جنين سالم يا ناقل</t>
  </si>
  <si>
    <t>تعداد جنين مبتلا</t>
  </si>
  <si>
    <t>اطلاعات بررسی ژنتیک جنین در زنان باردار</t>
  </si>
  <si>
    <t xml:space="preserve">خير </t>
  </si>
  <si>
    <t>ذکر کد علت</t>
  </si>
  <si>
    <r>
      <t xml:space="preserve">   کد هاي علل عدم انجام </t>
    </r>
    <r>
      <rPr>
        <b/>
        <sz val="9"/>
        <color rgb="FF000000"/>
        <rFont val="Times New Roman"/>
        <family val="1"/>
      </rPr>
      <t>PND2</t>
    </r>
    <r>
      <rPr>
        <b/>
        <sz val="9"/>
        <color rgb="FF000000"/>
        <rFont val="B Nazanin"/>
        <charset val="178"/>
      </rPr>
      <t xml:space="preserve">:  </t>
    </r>
    <r>
      <rPr>
        <b/>
        <sz val="9"/>
        <color rgb="FF000000"/>
        <rFont val="Times New Roman"/>
        <family val="1"/>
      </rPr>
      <t>A</t>
    </r>
    <r>
      <rPr>
        <b/>
        <sz val="9"/>
        <color rgb="FF000000"/>
        <rFont val="B Nazanin"/>
        <charset val="178"/>
      </rPr>
      <t xml:space="preserve">: عدم همکاری    </t>
    </r>
    <r>
      <rPr>
        <b/>
        <sz val="9"/>
        <color rgb="FF000000"/>
        <rFont val="Times New Roman"/>
        <family val="1"/>
      </rPr>
      <t>B</t>
    </r>
    <r>
      <rPr>
        <b/>
        <sz val="9"/>
        <color rgb="FF000000"/>
        <rFont val="B Nazanin"/>
        <charset val="178"/>
      </rPr>
      <t xml:space="preserve">: اولین مراجع پس از 17 هفته بارداری  </t>
    </r>
    <r>
      <rPr>
        <b/>
        <sz val="9"/>
        <color rgb="FF000000"/>
        <rFont val="Times New Roman"/>
        <family val="1"/>
      </rPr>
      <t>C</t>
    </r>
    <r>
      <rPr>
        <b/>
        <sz val="9"/>
        <color rgb="FF000000"/>
        <rFont val="B Nazanin"/>
        <charset val="178"/>
      </rPr>
      <t xml:space="preserve">:مشکلات مالی    </t>
    </r>
    <r>
      <rPr>
        <b/>
        <sz val="9"/>
        <color rgb="FF000000"/>
        <rFont val="Times New Roman"/>
        <family val="1"/>
      </rPr>
      <t>D</t>
    </r>
    <r>
      <rPr>
        <b/>
        <sz val="9"/>
        <color rgb="FF000000"/>
        <rFont val="B Nazanin"/>
        <charset val="178"/>
      </rPr>
      <t xml:space="preserve">: بعد مسافت تا مرکز </t>
    </r>
    <r>
      <rPr>
        <b/>
        <sz val="9"/>
        <color rgb="FF000000"/>
        <rFont val="Times New Roman"/>
        <family val="1"/>
      </rPr>
      <t>CVS</t>
    </r>
    <r>
      <rPr>
        <b/>
        <sz val="9"/>
        <color rgb="FF000000"/>
        <rFont val="B Nazanin"/>
        <charset val="178"/>
      </rPr>
      <t xml:space="preserve">     </t>
    </r>
    <r>
      <rPr>
        <b/>
        <sz val="9"/>
        <color rgb="FF000000"/>
        <rFont val="Times New Roman"/>
        <family val="1"/>
      </rPr>
      <t>E</t>
    </r>
    <r>
      <rPr>
        <b/>
        <sz val="9"/>
        <color rgb="FF000000"/>
        <rFont val="B Nazanin"/>
        <charset val="178"/>
      </rPr>
      <t xml:space="preserve">: عدم نیاز  به دلیل نتیجه </t>
    </r>
    <r>
      <rPr>
        <b/>
        <sz val="9"/>
        <color rgb="FF000000"/>
        <rFont val="Times New Roman"/>
        <family val="1"/>
      </rPr>
      <t>PND1</t>
    </r>
    <r>
      <rPr>
        <b/>
        <sz val="9"/>
        <color rgb="FF000000"/>
        <rFont val="B Nazanin"/>
        <charset val="178"/>
      </rPr>
      <t xml:space="preserve">      </t>
    </r>
    <r>
      <rPr>
        <b/>
        <sz val="9"/>
        <color rgb="FF000000"/>
        <rFont val="Times New Roman"/>
        <family val="1"/>
      </rPr>
      <t>F</t>
    </r>
    <r>
      <rPr>
        <b/>
        <sz val="9"/>
        <color rgb="FF000000"/>
        <rFont val="B Nazanin"/>
        <charset val="178"/>
      </rPr>
      <t xml:space="preserve">: ختم بارداری قبل از انجام آزمایش     </t>
    </r>
    <r>
      <rPr>
        <b/>
        <sz val="9"/>
        <color rgb="FF000000"/>
        <rFont val="Times New Roman"/>
        <family val="1"/>
      </rPr>
      <t>G</t>
    </r>
    <r>
      <rPr>
        <b/>
        <sz val="9"/>
        <color rgb="FF000000"/>
        <rFont val="B Nazanin"/>
        <charset val="178"/>
      </rPr>
      <t>: سایر دلایل</t>
    </r>
  </si>
  <si>
    <r>
      <t xml:space="preserve">کد هاي ساير علل سقط: </t>
    </r>
    <r>
      <rPr>
        <b/>
        <sz val="9"/>
        <color rgb="FF000000"/>
        <rFont val="Times New Roman"/>
        <family val="1"/>
      </rPr>
      <t>A</t>
    </r>
    <r>
      <rPr>
        <b/>
        <sz val="9"/>
        <color rgb="FF000000"/>
        <rFont val="B Nazanin"/>
        <charset val="178"/>
      </rPr>
      <t xml:space="preserve"> خود به خودي   </t>
    </r>
    <r>
      <rPr>
        <b/>
        <sz val="9"/>
        <color rgb="FF000000"/>
        <rFont val="Times New Roman"/>
        <family val="1"/>
      </rPr>
      <t>B</t>
    </r>
    <r>
      <rPr>
        <b/>
        <sz val="9"/>
        <color rgb="FF000000"/>
        <rFont val="B Nazanin"/>
        <charset val="178"/>
      </rPr>
      <t xml:space="preserve">- عوارض ناشي از نمونه گيري از جنين   </t>
    </r>
    <r>
      <rPr>
        <b/>
        <sz val="9"/>
        <color rgb="FF000000"/>
        <rFont val="Times New Roman"/>
        <family val="1"/>
      </rPr>
      <t>C</t>
    </r>
    <r>
      <rPr>
        <b/>
        <sz val="9"/>
        <color rgb="FF000000"/>
        <rFont val="B Nazanin"/>
        <charset val="178"/>
      </rPr>
      <t xml:space="preserve">- سقط القایی   </t>
    </r>
    <r>
      <rPr>
        <b/>
        <sz val="9"/>
        <color rgb="FF000000"/>
        <rFont val="Times New Roman"/>
        <family val="1"/>
      </rPr>
      <t>D</t>
    </r>
    <r>
      <rPr>
        <b/>
        <sz val="9"/>
        <color rgb="FF000000"/>
        <rFont val="B Nazanin"/>
        <charset val="178"/>
      </rPr>
      <t xml:space="preserve">- حوادث منجر به سقط   </t>
    </r>
    <r>
      <rPr>
        <b/>
        <sz val="9"/>
        <color rgb="FF000000"/>
        <rFont val="Times New Roman"/>
        <family val="1"/>
      </rPr>
      <t>E</t>
    </r>
    <r>
      <rPr>
        <b/>
        <sz val="9"/>
        <color rgb="FF000000"/>
        <rFont val="B Nazanin"/>
        <charset val="178"/>
      </rPr>
      <t>- ساير با درج علت</t>
    </r>
    <r>
      <rPr>
        <b/>
        <sz val="7"/>
        <color rgb="FF000000"/>
        <rFont val="B Nazanin"/>
        <charset val="178"/>
      </rPr>
      <t xml:space="preserve"> </t>
    </r>
  </si>
  <si>
    <t>زیبا فرحی</t>
  </si>
  <si>
    <t>معصومه صادقی</t>
  </si>
  <si>
    <t>فریده اکبری</t>
  </si>
  <si>
    <t>مرجان ایرانی</t>
  </si>
  <si>
    <t>زهره میرزایی</t>
  </si>
  <si>
    <t>*</t>
  </si>
  <si>
    <t>98/12/01</t>
  </si>
  <si>
    <t>G</t>
  </si>
  <si>
    <t>98/10/01</t>
  </si>
  <si>
    <t>99/01/20</t>
  </si>
  <si>
    <t>98/04/01</t>
  </si>
  <si>
    <t>98/07/18</t>
  </si>
  <si>
    <t>99/01/12</t>
  </si>
  <si>
    <t>99/02/15</t>
  </si>
  <si>
    <t>میترا گلستان</t>
  </si>
  <si>
    <t>از: خانه‌ي بهداشت/ پايگاه بهداشتي</t>
  </si>
  <si>
    <t xml:space="preserve">  به/ از: مرکز خدمات جامع سلامت</t>
  </si>
  <si>
    <t>به مركز بهداشت شهرستان</t>
  </si>
  <si>
    <t>تاریخ گزارش:</t>
  </si>
  <si>
    <t>ماه</t>
  </si>
  <si>
    <t>سال</t>
  </si>
  <si>
    <t>روز</t>
  </si>
  <si>
    <t>نگارستان</t>
  </si>
  <si>
    <t>جم</t>
  </si>
  <si>
    <t>از: مرکز خدمات جامع سلامت</t>
  </si>
  <si>
    <t>به / از : مركز بهداشت شهرستان</t>
  </si>
  <si>
    <r>
      <t>تعداد موارد قطع مراقبت به‌</t>
    </r>
    <r>
      <rPr>
        <sz val="11"/>
        <color rgb="FF000000"/>
        <rFont val="Times New Roman"/>
        <family val="1"/>
      </rPr>
      <t xml:space="preserve"> </t>
    </r>
    <r>
      <rPr>
        <sz val="11"/>
        <color rgb="FF000000"/>
        <rFont val="B Nazanin"/>
        <charset val="178"/>
      </rPr>
      <t>دليل</t>
    </r>
  </si>
  <si>
    <r>
      <t xml:space="preserve">تعداد مواردی که </t>
    </r>
    <r>
      <rPr>
        <sz val="11"/>
        <color rgb="FF000000"/>
        <rFont val="Times New Roman"/>
        <family val="1"/>
      </rPr>
      <t>PND1</t>
    </r>
    <r>
      <rPr>
        <sz val="11"/>
        <color rgb="FF000000"/>
        <rFont val="B Nazanin"/>
        <charset val="178"/>
      </rPr>
      <t xml:space="preserve"> داده اند.</t>
    </r>
  </si>
  <si>
    <t>به: اداره ژنتیک</t>
  </si>
  <si>
    <t>به/ از معاونت بهداشت دانشگاه علوم پزشکی</t>
  </si>
  <si>
    <t>تعداد کل</t>
  </si>
  <si>
    <t>شمیرانات</t>
  </si>
  <si>
    <t>تعداد مواردی که پرونده ژنتیک دارند</t>
  </si>
  <si>
    <t>لادن فراهانی</t>
  </si>
  <si>
    <t>دو فرزند سالم و بیش تر</t>
  </si>
  <si>
    <t>نتیجه PND2 (در موارد ختم بارداری)</t>
  </si>
  <si>
    <t>انجام نشده</t>
  </si>
  <si>
    <t>انجام شده</t>
  </si>
  <si>
    <t>محاسبات</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</si>
  <si>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</si>
  <si>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</si>
  <si>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</si>
  <si>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</si>
  <si>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</si>
  <si>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</si>
  <si>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</si>
  <si>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</si>
  <si>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</si>
  <si>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</si>
  <si>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</si>
  <si>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</si>
  <si>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</si>
  <si>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</si>
  <si>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</si>
  <si>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</si>
  <si>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</si>
  <si>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</si>
  <si>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</si>
  <si>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</si>
  <si>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</si>
  <si>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</si>
  <si>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کنترل جمع زیرستون ها با تعداد کل موارد تحت مراقبت</t>
  </si>
  <si>
    <t>99/03/12</t>
  </si>
  <si>
    <t>پوشش تشکیل پرونده مشاوره ژنتیک</t>
  </si>
  <si>
    <t>پوشش انجام PND1</t>
  </si>
  <si>
    <t>درصد خانواده های تحت مراقبت دارای کمتر از 2 فرزند سالم</t>
  </si>
  <si>
    <t>پوشش انجام PND2</t>
  </si>
  <si>
    <t>درصد سقط جنین مبتلا دارای تشخیص ژنتیک</t>
  </si>
  <si>
    <t>تالاسمی (ناقل)</t>
  </si>
  <si>
    <t>تالاسمی  (ناقل)</t>
  </si>
  <si>
    <t>تالاسمی  (مشکوک پرخطر)</t>
  </si>
  <si>
    <t>99/03/23</t>
  </si>
  <si>
    <t>تالاسمی (مشکوک پرخطر)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</si>
</sst>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rgb="FF17365D"/>
      <name val="B Titr"/>
      <charset val="178"/>
    </font>
    <font>
      <sz val="9"/>
      <color rgb="FF000000"/>
      <name val="B Nazanin"/>
      <charset val="178"/>
    </font>
    <font>
      <sz val="9"/>
      <color rgb="FF000000"/>
      <name val="Times New Roman"/>
      <family val="1"/>
    </font>
    <font>
      <b/>
      <sz val="9"/>
      <color rgb="FF000000"/>
      <name val="B Nazanin"/>
      <charset val="178"/>
    </font>
    <font>
      <b/>
      <sz val="10"/>
      <color theme="1"/>
      <name val="B Nazanin"/>
      <charset val="178"/>
    </font>
    <font>
      <sz val="9"/>
      <color indexed="81"/>
      <name val="Tahoma"/>
      <family val="2"/>
    </font>
    <font>
      <b/>
      <sz val="9"/>
      <color indexed="81"/>
      <name val="Tahoma"/>
      <family val="2"/>
    </font>
    <font>
      <sz val="8"/>
      <color rgb="FF000000"/>
      <name val="B Nazanin"/>
      <charset val="178"/>
    </font>
    <font>
      <sz val="11"/>
      <color rgb="FF000000"/>
      <name val="B Nazanin"/>
      <charset val="178"/>
    </font>
    <font>
      <sz val="10"/>
      <color rgb="FF000000"/>
      <name val="Times New Roman"/>
      <family val="1"/>
    </font>
    <font>
      <b/>
      <sz val="9"/>
      <color rgb="FF000000"/>
      <name val="Times New Roman"/>
      <family val="1"/>
    </font>
    <font>
      <b/>
      <sz val="7"/>
      <color rgb="FF000000"/>
      <name val="B Nazanin"/>
      <charset val="178"/>
    </font>
    <font>
      <sz val="10"/>
      <color rgb="FF000000"/>
      <name val="B Nazanin"/>
      <charset val="178"/>
    </font>
    <font>
      <b/>
      <sz val="10"/>
      <color rgb="FF00B050"/>
      <name val="B Nazanin"/>
      <charset val="178"/>
    </font>
    <font>
      <sz val="11"/>
      <color theme="1"/>
      <name val="B Nazanin"/>
      <charset val="178"/>
    </font>
    <font>
      <sz val="11"/>
      <color rgb="FF000000"/>
      <name val="Times New Roman"/>
      <family val="1"/>
    </font>
    <font>
      <sz val="10"/>
      <name val="B Nazanin"/>
      <charset val="178"/>
    </font>
    <font>
      <sz val="11"/>
      <name val="B Nazanin"/>
      <charset val="178"/>
    </font>
    <font>
      <b/>
      <sz val="10"/>
      <name val="B Nazanin"/>
      <charset val="178"/>
    </font>
    <font>
      <b/>
      <sz val="10"/>
      <color rgb="FF000000"/>
      <name val="Times New Roman"/>
      <family val="1"/>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B482DA"/>
        <bgColor indexed="64"/>
      </patternFill>
    </fill>
    <fill>
      <patternFill patternType="solid">
        <fgColor theme="4" tint="0.79998168889431442"/>
        <bgColor indexed="64"/>
      </patternFill>
    </fill>
    <fill>
      <patternFill patternType="solid">
        <fgColor rgb="FFFFC000"/>
        <bgColor indexed="64"/>
      </patternFill>
    </fill>
    <fill>
      <patternFill patternType="solid">
        <fgColor theme="7"/>
        <bgColor indexed="64"/>
      </patternFill>
    </fill>
    <fill>
      <patternFill patternType="solid">
        <fgColor theme="7" tint="0.79998168889431442"/>
        <bgColor indexed="64"/>
      </patternFill>
    </fill>
    <fill>
      <patternFill patternType="solid">
        <fgColor theme="6" tint="-0.249977111117893"/>
        <bgColor indexed="64"/>
      </patternFill>
    </fill>
    <fill>
      <patternFill patternType="solid">
        <fgColor rgb="FF7030A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auto="1"/>
      </bottom>
      <diagonal/>
    </border>
    <border>
      <left/>
      <right/>
      <top style="thin">
        <color auto="1"/>
      </top>
      <bottom/>
      <diagonal/>
    </border>
  </borders>
  <cellStyleXfs count="1">
    <xf numFmtId="0" fontId="0" fillId="0" borderId="0"/>
  </cellStyleXfs>
  <cellXfs count="190">
    <xf numFmtId="0" fontId="0" fillId="0" borderId="0" xfId="0"/>
    <xf numFmtId="0" fontId="5" fillId="0" borderId="0" xfId="0" applyFont="1"/>
    <xf numFmtId="0" fontId="3" fillId="0" borderId="4" xfId="0" applyFont="1" applyBorder="1" applyAlignment="1">
      <alignment horizontal="center" vertical="center" wrapText="1" readingOrder="2"/>
    </xf>
    <xf numFmtId="0" fontId="0" fillId="0" borderId="0" xfId="0" applyAlignment="1"/>
    <xf numFmtId="0" fontId="1" fillId="0" borderId="0" xfId="0" applyFont="1" applyAlignment="1">
      <alignment horizontal="right" vertical="center" readingOrder="2"/>
    </xf>
    <xf numFmtId="0" fontId="8" fillId="0" borderId="1"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0" fillId="0" borderId="0" xfId="0" applyAlignment="1">
      <alignment horizontal="right" vertical="center" readingOrder="2"/>
    </xf>
    <xf numFmtId="0" fontId="5" fillId="0" borderId="0" xfId="0" applyFont="1" applyAlignment="1">
      <alignment horizontal="right" vertical="center" readingOrder="2"/>
    </xf>
    <xf numFmtId="0" fontId="9" fillId="0" borderId="6" xfId="0" applyFont="1" applyBorder="1" applyAlignment="1">
      <alignment horizontal="center" vertical="center" textRotation="90" wrapText="1" readingOrder="2"/>
    </xf>
    <xf numFmtId="0" fontId="9" fillId="0" borderId="1" xfId="0" applyFont="1" applyBorder="1" applyAlignment="1">
      <alignment horizontal="center" vertical="center" wrapText="1" readingOrder="2"/>
    </xf>
    <xf numFmtId="0" fontId="4" fillId="0" borderId="0" xfId="0" applyFont="1" applyAlignment="1">
      <alignment horizontal="right" vertical="center" readingOrder="2"/>
    </xf>
    <xf numFmtId="0" fontId="13" fillId="4" borderId="1" xfId="0" applyFont="1" applyFill="1" applyBorder="1" applyAlignment="1">
      <alignment horizontal="center" vertical="center" wrapText="1" readingOrder="2"/>
    </xf>
    <xf numFmtId="0" fontId="9" fillId="0" borderId="2" xfId="0" applyFont="1" applyBorder="1" applyAlignment="1">
      <alignment horizontal="center" vertical="center" wrapText="1" readingOrder="2"/>
    </xf>
    <xf numFmtId="0" fontId="15" fillId="0" borderId="0" xfId="0" applyFont="1" applyAlignment="1">
      <alignment horizontal="right" vertical="center" readingOrder="2"/>
    </xf>
    <xf numFmtId="0" fontId="15" fillId="3" borderId="0" xfId="0" applyFont="1" applyFill="1" applyAlignment="1">
      <alignment horizontal="right" vertical="center" readingOrder="2"/>
    </xf>
    <xf numFmtId="0" fontId="0" fillId="0" borderId="8" xfId="0" applyBorder="1" applyAlignment="1">
      <alignment horizontal="right" vertical="center" readingOrder="2"/>
    </xf>
    <xf numFmtId="0" fontId="0" fillId="5" borderId="1" xfId="0" applyFill="1" applyBorder="1" applyAlignment="1">
      <alignment horizontal="right" vertical="center" readingOrder="2"/>
    </xf>
    <xf numFmtId="0" fontId="13" fillId="0" borderId="1" xfId="0" applyFont="1" applyFill="1" applyBorder="1" applyAlignment="1">
      <alignment horizontal="center" vertical="center" wrapText="1" readingOrder="2"/>
    </xf>
    <xf numFmtId="0" fontId="14" fillId="0" borderId="1" xfId="0" applyFont="1" applyFill="1" applyBorder="1" applyAlignment="1">
      <alignment horizontal="center" vertical="center" wrapText="1" readingOrder="2"/>
    </xf>
    <xf numFmtId="0" fontId="15" fillId="3" borderId="0" xfId="0" applyFont="1" applyFill="1" applyAlignment="1">
      <alignment horizontal="right" vertical="center" readingOrder="2"/>
    </xf>
    <xf numFmtId="0" fontId="15" fillId="6" borderId="6" xfId="0" applyFont="1" applyFill="1" applyBorder="1" applyAlignment="1">
      <alignment horizontal="center" vertical="center" textRotation="90" wrapText="1" readingOrder="2"/>
    </xf>
    <xf numFmtId="0" fontId="13" fillId="0" borderId="9" xfId="0" applyFont="1" applyFill="1" applyBorder="1" applyAlignment="1">
      <alignment horizontal="center" vertical="center" wrapText="1" readingOrder="2"/>
    </xf>
    <xf numFmtId="0" fontId="13" fillId="0" borderId="2" xfId="0" applyFont="1" applyFill="1" applyBorder="1" applyAlignment="1">
      <alignment horizontal="center" vertical="center" wrapText="1" readingOrder="2"/>
    </xf>
    <xf numFmtId="0" fontId="13" fillId="0" borderId="13" xfId="0" applyFont="1" applyFill="1" applyBorder="1" applyAlignment="1">
      <alignment horizontal="center" vertical="center" wrapText="1" readingOrder="2"/>
    </xf>
    <xf numFmtId="0" fontId="13" fillId="0" borderId="10" xfId="0" applyFont="1" applyFill="1" applyBorder="1" applyAlignment="1">
      <alignment horizontal="center" vertical="center" wrapText="1" readingOrder="2"/>
    </xf>
    <xf numFmtId="0" fontId="13" fillId="0" borderId="11" xfId="0" applyFont="1" applyFill="1" applyBorder="1" applyAlignment="1">
      <alignment horizontal="center" vertical="center" wrapText="1" readingOrder="2"/>
    </xf>
    <xf numFmtId="0" fontId="14" fillId="0" borderId="10" xfId="0" applyFont="1" applyFill="1" applyBorder="1" applyAlignment="1">
      <alignment horizontal="center" vertical="center" wrapText="1" readingOrder="2"/>
    </xf>
    <xf numFmtId="0" fontId="13" fillId="0" borderId="15" xfId="0" applyFont="1" applyFill="1" applyBorder="1" applyAlignment="1">
      <alignment horizontal="center" vertical="center" wrapText="1" readingOrder="2"/>
    </xf>
    <xf numFmtId="0" fontId="13" fillId="0" borderId="4" xfId="0" applyFont="1" applyFill="1" applyBorder="1" applyAlignment="1">
      <alignment horizontal="center" vertical="center" wrapText="1" readingOrder="2"/>
    </xf>
    <xf numFmtId="0" fontId="13" fillId="0" borderId="6" xfId="0" applyFont="1" applyFill="1" applyBorder="1" applyAlignment="1">
      <alignment horizontal="center" vertical="center" wrapText="1" readingOrder="2"/>
    </xf>
    <xf numFmtId="0" fontId="8" fillId="0" borderId="2" xfId="0" applyFont="1" applyBorder="1" applyAlignment="1">
      <alignment horizontal="center" vertical="center" wrapText="1" readingOrder="2"/>
    </xf>
    <xf numFmtId="0" fontId="9" fillId="0" borderId="4" xfId="0" applyFont="1" applyBorder="1" applyAlignment="1">
      <alignment horizontal="center" vertical="center" wrapText="1" readingOrder="2"/>
    </xf>
    <xf numFmtId="0" fontId="9" fillId="0" borderId="4" xfId="0" applyFont="1" applyBorder="1" applyAlignment="1">
      <alignment horizontal="center" vertical="center" textRotation="90" wrapText="1" readingOrder="2"/>
    </xf>
    <xf numFmtId="0" fontId="0" fillId="0" borderId="0" xfId="0" applyAlignment="1">
      <alignment horizontal="right" vertical="center" readingOrder="2"/>
    </xf>
    <xf numFmtId="0" fontId="15" fillId="3" borderId="0" xfId="0" applyFont="1" applyFill="1" applyAlignment="1">
      <alignment horizontal="right" vertical="center" readingOrder="2"/>
    </xf>
    <xf numFmtId="0" fontId="2" fillId="0" borderId="4" xfId="0" applyFont="1" applyBorder="1" applyAlignment="1">
      <alignment horizontal="center" vertical="center" textRotation="90" wrapText="1" readingOrder="2"/>
    </xf>
    <xf numFmtId="0" fontId="9" fillId="0" borderId="15" xfId="0" applyFont="1" applyBorder="1" applyAlignment="1">
      <alignment horizontal="center" vertical="center" wrapText="1" readingOrder="2"/>
    </xf>
    <xf numFmtId="0" fontId="0" fillId="0" borderId="4" xfId="0" applyBorder="1" applyAlignment="1">
      <alignment horizontal="center" vertical="center" textRotation="90" wrapText="1" readingOrder="2"/>
    </xf>
    <xf numFmtId="0" fontId="0" fillId="0" borderId="4" xfId="0" applyBorder="1" applyAlignment="1">
      <alignment horizontal="center" vertical="center" wrapText="1" readingOrder="2"/>
    </xf>
    <xf numFmtId="0" fontId="8" fillId="0" borderId="4" xfId="0" applyFont="1" applyBorder="1" applyAlignment="1">
      <alignment horizontal="center" vertical="center" textRotation="90" wrapText="1" readingOrder="2"/>
    </xf>
    <xf numFmtId="0" fontId="9" fillId="0" borderId="1" xfId="0" applyFont="1" applyBorder="1" applyAlignment="1">
      <alignment horizontal="center" vertical="center" wrapText="1" readingOrder="2"/>
    </xf>
    <xf numFmtId="0" fontId="8" fillId="0" borderId="1" xfId="0" applyFont="1" applyBorder="1" applyAlignment="1">
      <alignment horizontal="center" vertical="center" wrapText="1" readingOrder="2"/>
    </xf>
    <xf numFmtId="0" fontId="15" fillId="0" borderId="0" xfId="0" applyFont="1" applyAlignment="1">
      <alignment horizontal="right" vertical="center" readingOrder="2"/>
    </xf>
    <xf numFmtId="0" fontId="13" fillId="7" borderId="1" xfId="0" applyFont="1" applyFill="1" applyBorder="1" applyAlignment="1">
      <alignment horizontal="center" vertical="center" wrapText="1" readingOrder="2"/>
    </xf>
    <xf numFmtId="0" fontId="17" fillId="4" borderId="1" xfId="0" applyFont="1" applyFill="1" applyBorder="1" applyAlignment="1">
      <alignment horizontal="center" vertical="center" wrapText="1" readingOrder="2"/>
    </xf>
    <xf numFmtId="0" fontId="17" fillId="0" borderId="1" xfId="0" applyFont="1" applyFill="1" applyBorder="1" applyAlignment="1">
      <alignment horizontal="center" vertical="center" wrapText="1" readingOrder="2"/>
    </xf>
    <xf numFmtId="14" fontId="13" fillId="7" borderId="2" xfId="0" applyNumberFormat="1" applyFont="1" applyFill="1" applyBorder="1" applyAlignment="1">
      <alignment horizontal="center" vertical="center" wrapText="1" readingOrder="2"/>
    </xf>
    <xf numFmtId="0" fontId="0" fillId="0" borderId="4" xfId="0" applyBorder="1" applyAlignment="1">
      <alignment horizontal="right" vertical="center" readingOrder="2"/>
    </xf>
    <xf numFmtId="0" fontId="0" fillId="0" borderId="4" xfId="0" applyBorder="1" applyAlignment="1">
      <alignment vertical="center" readingOrder="2"/>
    </xf>
    <xf numFmtId="0" fontId="9" fillId="0" borderId="15" xfId="0" applyFont="1" applyBorder="1" applyAlignment="1">
      <alignment horizontal="right" vertical="center" textRotation="90" wrapText="1" readingOrder="2"/>
    </xf>
    <xf numFmtId="0" fontId="18" fillId="8" borderId="6" xfId="0" applyFont="1" applyFill="1" applyBorder="1" applyAlignment="1">
      <alignment horizontal="center" vertical="center" textRotation="90" wrapText="1" readingOrder="2"/>
    </xf>
    <xf numFmtId="0" fontId="14" fillId="9" borderId="1" xfId="0" applyFont="1" applyFill="1" applyBorder="1" applyAlignment="1">
      <alignment horizontal="center" vertical="center" wrapText="1" readingOrder="2"/>
    </xf>
    <xf numFmtId="0" fontId="19" fillId="8" borderId="6" xfId="0" applyFont="1" applyFill="1" applyBorder="1" applyAlignment="1">
      <alignment horizontal="center" vertical="center" wrapText="1" readingOrder="2"/>
    </xf>
    <xf numFmtId="0" fontId="19" fillId="0" borderId="6" xfId="0" applyFont="1" applyFill="1" applyBorder="1" applyAlignment="1">
      <alignment horizontal="center" vertical="center" wrapText="1" readingOrder="2"/>
    </xf>
    <xf numFmtId="0" fontId="19" fillId="6" borderId="6" xfId="0" applyFont="1" applyFill="1" applyBorder="1" applyAlignment="1">
      <alignment horizontal="center" vertical="center" wrapText="1" readingOrder="2"/>
    </xf>
    <xf numFmtId="0" fontId="19" fillId="6" borderId="1" xfId="0" applyFont="1" applyFill="1" applyBorder="1" applyAlignment="1">
      <alignment horizontal="center" vertical="center" wrapText="1" readingOrder="2"/>
    </xf>
    <xf numFmtId="0" fontId="20" fillId="0" borderId="6" xfId="0" applyFont="1" applyBorder="1" applyAlignment="1">
      <alignment horizontal="center" vertical="center" wrapText="1" readingOrder="2"/>
    </xf>
    <xf numFmtId="0" fontId="19" fillId="2" borderId="6" xfId="0" applyFont="1" applyFill="1" applyBorder="1" applyAlignment="1">
      <alignment horizontal="center" vertical="center" wrapText="1" readingOrder="2"/>
    </xf>
    <xf numFmtId="0" fontId="19" fillId="0" borderId="6" xfId="0" applyFont="1" applyBorder="1" applyAlignment="1">
      <alignment horizontal="center" vertical="center" wrapText="1" readingOrder="2"/>
    </xf>
    <xf numFmtId="0" fontId="13" fillId="11" borderId="1" xfId="0" applyFont="1" applyFill="1" applyBorder="1" applyAlignment="1">
      <alignment horizontal="center" vertical="center" wrapText="1" readingOrder="2"/>
    </xf>
    <xf numFmtId="0" fontId="19" fillId="12" borderId="6" xfId="0" applyFont="1" applyFill="1" applyBorder="1" applyAlignment="1">
      <alignment horizontal="center" vertical="center" wrapText="1" readingOrder="2"/>
    </xf>
    <xf numFmtId="0" fontId="15" fillId="0" borderId="0" xfId="0" applyFont="1" applyAlignment="1">
      <alignment wrapText="1"/>
    </xf>
    <xf numFmtId="1" fontId="15" fillId="0" borderId="0" xfId="0" applyNumberFormat="1" applyFont="1" applyAlignment="1">
      <alignment wrapText="1"/>
    </xf>
    <xf numFmtId="0" fontId="15" fillId="10" borderId="16" xfId="0" applyFont="1" applyFill="1" applyBorder="1" applyAlignment="1">
      <alignment horizontal="center" wrapText="1"/>
    </xf>
    <xf numFmtId="1" fontId="15" fillId="11" borderId="17" xfId="0" applyNumberFormat="1" applyFont="1" applyFill="1" applyBorder="1" applyAlignment="1">
      <alignment horizontal="center" wrapText="1"/>
    </xf>
    <xf numFmtId="0" fontId="0" fillId="0" borderId="6" xfId="0" applyBorder="1" applyAlignment="1">
      <alignment horizontal="center" vertical="center" textRotation="90" wrapText="1" readingOrder="2"/>
    </xf>
    <xf numFmtId="0" fontId="13" fillId="11" borderId="10" xfId="0" applyFont="1" applyFill="1" applyBorder="1" applyAlignment="1">
      <alignment horizontal="center" vertical="center" wrapText="1" readingOrder="2"/>
    </xf>
    <xf numFmtId="0" fontId="0" fillId="0" borderId="15" xfId="0" applyBorder="1" applyAlignment="1">
      <alignment horizontal="right" vertical="center" readingOrder="2"/>
    </xf>
    <xf numFmtId="0" fontId="9" fillId="0" borderId="4" xfId="0" applyFont="1" applyFill="1" applyBorder="1" applyAlignment="1">
      <alignment horizontal="center" vertical="center" wrapText="1" readingOrder="2"/>
    </xf>
    <xf numFmtId="0" fontId="9" fillId="0" borderId="4" xfId="0" applyFont="1" applyFill="1" applyBorder="1" applyAlignment="1">
      <alignment horizontal="center" vertical="center" textRotation="90" wrapText="1" readingOrder="2"/>
    </xf>
    <xf numFmtId="0" fontId="0" fillId="0" borderId="4" xfId="0" applyFill="1" applyBorder="1" applyAlignment="1">
      <alignment horizontal="center" vertical="center" wrapText="1" readingOrder="2"/>
    </xf>
    <xf numFmtId="0" fontId="8" fillId="0" borderId="4" xfId="0" applyFont="1" applyFill="1" applyBorder="1" applyAlignment="1">
      <alignment horizontal="center" vertical="center" textRotation="90" wrapText="1" readingOrder="2"/>
    </xf>
    <xf numFmtId="0" fontId="2" fillId="0" borderId="4" xfId="0" applyFont="1" applyFill="1" applyBorder="1" applyAlignment="1">
      <alignment horizontal="center" vertical="center" textRotation="90" wrapText="1" readingOrder="2"/>
    </xf>
    <xf numFmtId="0" fontId="0" fillId="0" borderId="4" xfId="0" applyFill="1" applyBorder="1" applyAlignment="1">
      <alignment horizontal="center" vertical="center" textRotation="90" wrapText="1" readingOrder="2"/>
    </xf>
    <xf numFmtId="0" fontId="9" fillId="0" borderId="15" xfId="0" applyFont="1" applyFill="1" applyBorder="1" applyAlignment="1">
      <alignment horizontal="center" vertical="center" wrapText="1" readingOrder="2"/>
    </xf>
    <xf numFmtId="0" fontId="0" fillId="0" borderId="6" xfId="0" applyFill="1" applyBorder="1" applyAlignment="1">
      <alignment horizontal="center" vertical="center" textRotation="90" wrapText="1" readingOrder="2"/>
    </xf>
    <xf numFmtId="0" fontId="14" fillId="0" borderId="9" xfId="0" applyFont="1" applyFill="1" applyBorder="1" applyAlignment="1">
      <alignment horizontal="center" vertical="center" wrapText="1" readingOrder="2"/>
    </xf>
    <xf numFmtId="0" fontId="14" fillId="0" borderId="2" xfId="0" applyFont="1" applyFill="1" applyBorder="1" applyAlignment="1">
      <alignment horizontal="center" vertical="center" wrapText="1" readingOrder="2"/>
    </xf>
    <xf numFmtId="0" fontId="14" fillId="0" borderId="13" xfId="0" applyFont="1" applyFill="1" applyBorder="1" applyAlignment="1">
      <alignment horizontal="center" vertical="center" wrapText="1" readingOrder="2"/>
    </xf>
    <xf numFmtId="0" fontId="14" fillId="0" borderId="11" xfId="0" applyFont="1" applyFill="1" applyBorder="1" applyAlignment="1">
      <alignment horizontal="center" vertical="center" wrapText="1" readingOrder="2"/>
    </xf>
    <xf numFmtId="0" fontId="13" fillId="13" borderId="10" xfId="0" applyFont="1" applyFill="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3" xfId="0" applyFont="1" applyBorder="1" applyAlignment="1">
      <alignment horizontal="center" vertical="center" wrapText="1" readingOrder="2"/>
    </xf>
    <xf numFmtId="0" fontId="8" fillId="0" borderId="9" xfId="0" applyFont="1" applyBorder="1" applyAlignment="1">
      <alignment horizontal="center" vertical="center" wrapText="1" readingOrder="2"/>
    </xf>
    <xf numFmtId="0" fontId="9" fillId="0" borderId="10" xfId="0" applyFont="1" applyBorder="1" applyAlignment="1">
      <alignment horizontal="center" vertical="center" wrapText="1" readingOrder="2"/>
    </xf>
    <xf numFmtId="0" fontId="9" fillId="0" borderId="5" xfId="0" applyFont="1" applyBorder="1" applyAlignment="1">
      <alignment horizontal="center" vertical="center" wrapText="1" readingOrder="2"/>
    </xf>
    <xf numFmtId="0" fontId="9" fillId="0" borderId="10" xfId="0" applyFont="1" applyBorder="1" applyAlignment="1">
      <alignment horizontal="center" vertical="center" textRotation="90" wrapText="1" readingOrder="2"/>
    </xf>
    <xf numFmtId="0" fontId="9" fillId="0" borderId="5" xfId="0" applyFont="1" applyBorder="1" applyAlignment="1">
      <alignment horizontal="center" vertical="center" textRotation="90" wrapText="1" readingOrder="2"/>
    </xf>
    <xf numFmtId="0" fontId="9" fillId="0" borderId="11" xfId="0" applyFont="1" applyBorder="1" applyAlignment="1">
      <alignment horizontal="center" vertical="center" wrapText="1" readingOrder="2"/>
    </xf>
    <xf numFmtId="0" fontId="0" fillId="0" borderId="12" xfId="0" applyBorder="1" applyAlignment="1">
      <alignment vertical="center" readingOrder="2"/>
    </xf>
    <xf numFmtId="0" fontId="0" fillId="0" borderId="13" xfId="0" applyBorder="1" applyAlignment="1">
      <alignment vertical="center" readingOrder="2"/>
    </xf>
    <xf numFmtId="0" fontId="0" fillId="0" borderId="6" xfId="0" applyBorder="1" applyAlignment="1">
      <alignment vertical="center" readingOrder="2"/>
    </xf>
    <xf numFmtId="0" fontId="0" fillId="0" borderId="8" xfId="0" applyBorder="1" applyAlignment="1">
      <alignment vertical="center" readingOrder="2"/>
    </xf>
    <xf numFmtId="0" fontId="0" fillId="0" borderId="15" xfId="0" applyBorder="1" applyAlignment="1">
      <alignment vertical="center" readingOrder="2"/>
    </xf>
    <xf numFmtId="0" fontId="9" fillId="0" borderId="13" xfId="0" applyFont="1" applyBorder="1" applyAlignment="1">
      <alignment horizontal="right" vertical="center" textRotation="90" wrapText="1" readingOrder="2"/>
    </xf>
    <xf numFmtId="0" fontId="9" fillId="0" borderId="14" xfId="0" applyFont="1" applyBorder="1" applyAlignment="1">
      <alignment horizontal="right" vertical="center" textRotation="90" wrapText="1" readingOrder="2"/>
    </xf>
    <xf numFmtId="0" fontId="9" fillId="0" borderId="12" xfId="0" applyFont="1" applyBorder="1" applyAlignment="1">
      <alignment horizontal="center" vertical="center" wrapText="1" readingOrder="2"/>
    </xf>
    <xf numFmtId="0" fontId="9" fillId="0" borderId="13" xfId="0" applyFont="1" applyBorder="1" applyAlignment="1">
      <alignment horizontal="center" vertical="center" wrapText="1" readingOrder="2"/>
    </xf>
    <xf numFmtId="0" fontId="9" fillId="0" borderId="6" xfId="0" applyFont="1" applyBorder="1" applyAlignment="1">
      <alignment horizontal="center" vertical="center" wrapText="1" readingOrder="2"/>
    </xf>
    <xf numFmtId="0" fontId="9" fillId="0" borderId="8" xfId="0" applyFont="1" applyBorder="1" applyAlignment="1">
      <alignment horizontal="center" vertical="center" wrapText="1" readingOrder="2"/>
    </xf>
    <xf numFmtId="0" fontId="9" fillId="0" borderId="15" xfId="0" applyFont="1" applyBorder="1" applyAlignment="1">
      <alignment horizontal="center" vertical="center" wrapText="1" readingOrder="2"/>
    </xf>
    <xf numFmtId="0" fontId="15" fillId="0" borderId="0" xfId="0" applyFont="1" applyAlignment="1">
      <alignment horizontal="right" vertical="center" readingOrder="2"/>
    </xf>
    <xf numFmtId="0" fontId="15" fillId="3" borderId="0" xfId="0" applyFont="1" applyFill="1" applyAlignment="1">
      <alignment horizontal="right" vertical="center" readingOrder="2"/>
    </xf>
    <xf numFmtId="0" fontId="9" fillId="0" borderId="2" xfId="0" applyFont="1" applyBorder="1" applyAlignment="1">
      <alignment horizontal="center" vertical="center" wrapText="1" readingOrder="2"/>
    </xf>
    <xf numFmtId="0" fontId="9" fillId="0" borderId="9" xfId="0" applyFont="1" applyBorder="1" applyAlignment="1">
      <alignment horizontal="center" vertical="center" wrapText="1" readingOrder="2"/>
    </xf>
    <xf numFmtId="0" fontId="9" fillId="0" borderId="10" xfId="0" applyFont="1" applyBorder="1" applyAlignment="1">
      <alignment horizontal="right" vertical="center" wrapText="1" readingOrder="2"/>
    </xf>
    <xf numFmtId="0" fontId="0" fillId="0" borderId="5" xfId="0" applyBorder="1" applyAlignment="1">
      <alignment horizontal="right" vertical="center" readingOrder="2"/>
    </xf>
    <xf numFmtId="0" fontId="0" fillId="0" borderId="5" xfId="0" applyBorder="1" applyAlignment="1">
      <alignment vertical="center" readingOrder="2"/>
    </xf>
    <xf numFmtId="0" fontId="9" fillId="0" borderId="3" xfId="0" applyFont="1" applyBorder="1" applyAlignment="1">
      <alignment horizontal="center" vertical="center" wrapText="1" readingOrder="2"/>
    </xf>
    <xf numFmtId="0" fontId="0" fillId="0" borderId="5" xfId="0" applyBorder="1" applyAlignment="1">
      <alignment horizontal="center" vertical="center" textRotation="90" wrapText="1" readingOrder="2"/>
    </xf>
    <xf numFmtId="0" fontId="0" fillId="0" borderId="5" xfId="0" applyBorder="1" applyAlignment="1">
      <alignment horizontal="center" vertical="center" wrapText="1" readingOrder="2"/>
    </xf>
    <xf numFmtId="0" fontId="0" fillId="0" borderId="4" xfId="0" applyBorder="1" applyAlignment="1">
      <alignment horizontal="center" vertical="center" wrapText="1" readingOrder="2"/>
    </xf>
    <xf numFmtId="0" fontId="2" fillId="0" borderId="10" xfId="0" applyFont="1" applyBorder="1" applyAlignment="1">
      <alignment horizontal="center" vertical="center" textRotation="90" wrapText="1" readingOrder="2"/>
    </xf>
    <xf numFmtId="0" fontId="8" fillId="0" borderId="10" xfId="0" applyFont="1" applyBorder="1" applyAlignment="1">
      <alignment horizontal="center" vertical="center" textRotation="90" wrapText="1" readingOrder="2"/>
    </xf>
    <xf numFmtId="0" fontId="8" fillId="0" borderId="5" xfId="0" applyFont="1" applyBorder="1" applyAlignment="1">
      <alignment horizontal="center" vertical="center" textRotation="90" wrapText="1" readingOrder="2"/>
    </xf>
    <xf numFmtId="0" fontId="2" fillId="0" borderId="5" xfId="0" applyFont="1" applyBorder="1" applyAlignment="1">
      <alignment horizontal="center" vertical="center" textRotation="90" wrapText="1" readingOrder="2"/>
    </xf>
    <xf numFmtId="0" fontId="9" fillId="0" borderId="7" xfId="0" applyFont="1" applyBorder="1" applyAlignment="1">
      <alignment horizontal="center" vertical="center" wrapText="1" readingOrder="2"/>
    </xf>
    <xf numFmtId="0" fontId="9" fillId="0" borderId="0" xfId="0" applyFont="1" applyBorder="1" applyAlignment="1">
      <alignment horizontal="center" vertical="center" wrapText="1" readingOrder="2"/>
    </xf>
    <xf numFmtId="0" fontId="9" fillId="0" borderId="14" xfId="0" applyFont="1" applyBorder="1" applyAlignment="1">
      <alignment horizontal="center" vertical="center" wrapText="1" readingOrder="2"/>
    </xf>
    <xf numFmtId="0" fontId="0" fillId="0" borderId="0" xfId="0" applyAlignment="1">
      <alignment horizontal="right" vertical="center" readingOrder="2"/>
    </xf>
    <xf numFmtId="0" fontId="0" fillId="0" borderId="4" xfId="0" applyBorder="1" applyAlignment="1">
      <alignment vertical="center" readingOrder="2"/>
    </xf>
    <xf numFmtId="0" fontId="0" fillId="0" borderId="4" xfId="0" applyBorder="1" applyAlignment="1">
      <alignment horizontal="right" vertical="center" readingOrder="2"/>
    </xf>
    <xf numFmtId="0" fontId="8" fillId="0" borderId="1" xfId="0" applyFont="1" applyBorder="1" applyAlignment="1">
      <alignment horizontal="center" vertical="center" wrapText="1" readingOrder="2"/>
    </xf>
    <xf numFmtId="0" fontId="9" fillId="0" borderId="4" xfId="0" applyFont="1" applyBorder="1" applyAlignment="1">
      <alignment horizontal="center" vertical="center" textRotation="90" wrapText="1" readingOrder="2"/>
    </xf>
    <xf numFmtId="0" fontId="9" fillId="2" borderId="10" xfId="0" applyFont="1" applyFill="1" applyBorder="1" applyAlignment="1">
      <alignment horizontal="center" vertical="center" textRotation="90" wrapText="1" readingOrder="2"/>
    </xf>
    <xf numFmtId="0" fontId="9" fillId="2" borderId="5" xfId="0" applyFont="1" applyFill="1" applyBorder="1" applyAlignment="1">
      <alignment horizontal="center" vertical="center" textRotation="90" wrapText="1" readingOrder="2"/>
    </xf>
    <xf numFmtId="0" fontId="9" fillId="2" borderId="4" xfId="0" applyFont="1" applyFill="1" applyBorder="1" applyAlignment="1">
      <alignment horizontal="center" vertical="center" textRotation="90" wrapText="1" readingOrder="2"/>
    </xf>
    <xf numFmtId="0" fontId="15" fillId="0" borderId="10"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5" fillId="0" borderId="4" xfId="0" applyFont="1" applyBorder="1" applyAlignment="1">
      <alignment horizontal="center" vertical="center" textRotation="90" wrapText="1"/>
    </xf>
    <xf numFmtId="0" fontId="15" fillId="3" borderId="8" xfId="0" applyFont="1" applyFill="1" applyBorder="1" applyAlignment="1">
      <alignment horizontal="right" vertical="center" readingOrder="2"/>
    </xf>
    <xf numFmtId="0" fontId="0" fillId="0" borderId="8" xfId="0" applyBorder="1" applyAlignment="1">
      <alignment horizontal="right" vertical="center" readingOrder="2"/>
    </xf>
    <xf numFmtId="0" fontId="15" fillId="6" borderId="11" xfId="0" applyFont="1" applyFill="1" applyBorder="1" applyAlignment="1">
      <alignment horizontal="center" vertical="center" wrapText="1" readingOrder="2"/>
    </xf>
    <xf numFmtId="0" fontId="15" fillId="6" borderId="12" xfId="0" applyFont="1" applyFill="1" applyBorder="1" applyAlignment="1">
      <alignment horizontal="center" vertical="center" wrapText="1" readingOrder="2"/>
    </xf>
    <xf numFmtId="0" fontId="15" fillId="6" borderId="13" xfId="0" applyFont="1" applyFill="1" applyBorder="1" applyAlignment="1">
      <alignment horizontal="center" vertical="center" wrapText="1" readingOrder="2"/>
    </xf>
    <xf numFmtId="0" fontId="15" fillId="6" borderId="7" xfId="0" applyFont="1" applyFill="1" applyBorder="1" applyAlignment="1">
      <alignment horizontal="center" vertical="center" wrapText="1" readingOrder="2"/>
    </xf>
    <xf numFmtId="0" fontId="15" fillId="6" borderId="0" xfId="0" applyFont="1" applyFill="1" applyBorder="1" applyAlignment="1">
      <alignment horizontal="center" vertical="center" wrapText="1" readingOrder="2"/>
    </xf>
    <xf numFmtId="0" fontId="15" fillId="6" borderId="14" xfId="0" applyFont="1" applyFill="1" applyBorder="1" applyAlignment="1">
      <alignment horizontal="center" vertical="center" wrapText="1" readingOrder="2"/>
    </xf>
    <xf numFmtId="0" fontId="15" fillId="6" borderId="6" xfId="0" applyFont="1" applyFill="1" applyBorder="1" applyAlignment="1">
      <alignment horizontal="center" vertical="center" wrapText="1" readingOrder="2"/>
    </xf>
    <xf numFmtId="0" fontId="15" fillId="6" borderId="8" xfId="0" applyFont="1" applyFill="1" applyBorder="1" applyAlignment="1">
      <alignment horizontal="center" vertical="center" wrapText="1" readingOrder="2"/>
    </xf>
    <xf numFmtId="0" fontId="15" fillId="6" borderId="15" xfId="0" applyFont="1" applyFill="1" applyBorder="1" applyAlignment="1">
      <alignment horizontal="center" vertical="center" wrapText="1" readingOrder="2"/>
    </xf>
    <xf numFmtId="0" fontId="18" fillId="8" borderId="11" xfId="0" applyFont="1" applyFill="1" applyBorder="1" applyAlignment="1">
      <alignment horizontal="center" vertical="center" wrapText="1" readingOrder="2"/>
    </xf>
    <xf numFmtId="0" fontId="18" fillId="8" borderId="12" xfId="0" applyFont="1" applyFill="1" applyBorder="1" applyAlignment="1">
      <alignment horizontal="center" vertical="center" wrapText="1" readingOrder="2"/>
    </xf>
    <xf numFmtId="0" fontId="18" fillId="8" borderId="7" xfId="0" applyFont="1" applyFill="1" applyBorder="1" applyAlignment="1">
      <alignment horizontal="center" vertical="center" wrapText="1" readingOrder="2"/>
    </xf>
    <xf numFmtId="0" fontId="18" fillId="8" borderId="0" xfId="0" applyFont="1" applyFill="1" applyBorder="1" applyAlignment="1">
      <alignment horizontal="center" vertical="center" wrapText="1" readingOrder="2"/>
    </xf>
    <xf numFmtId="0" fontId="18" fillId="8" borderId="6" xfId="0" applyFont="1" applyFill="1" applyBorder="1" applyAlignment="1">
      <alignment horizontal="center" vertical="center" wrapText="1" readingOrder="2"/>
    </xf>
    <xf numFmtId="0" fontId="18" fillId="8" borderId="8" xfId="0" applyFont="1" applyFill="1" applyBorder="1" applyAlignment="1">
      <alignment horizontal="center" vertical="center" wrapText="1" readingOrder="2"/>
    </xf>
    <xf numFmtId="0" fontId="9" fillId="8" borderId="11" xfId="0" applyFont="1" applyFill="1" applyBorder="1" applyAlignment="1">
      <alignment horizontal="center" vertical="center" wrapText="1" readingOrder="2"/>
    </xf>
    <xf numFmtId="0" fontId="9" fillId="8" borderId="12" xfId="0" applyFont="1" applyFill="1" applyBorder="1" applyAlignment="1">
      <alignment horizontal="center" vertical="center" wrapText="1" readingOrder="2"/>
    </xf>
    <xf numFmtId="0" fontId="9" fillId="8" borderId="13" xfId="0" applyFont="1" applyFill="1" applyBorder="1" applyAlignment="1">
      <alignment horizontal="center" vertical="center" wrapText="1" readingOrder="2"/>
    </xf>
    <xf numFmtId="0" fontId="9" fillId="8" borderId="7" xfId="0" applyFont="1" applyFill="1" applyBorder="1" applyAlignment="1">
      <alignment horizontal="center" vertical="center" wrapText="1" readingOrder="2"/>
    </xf>
    <xf numFmtId="0" fontId="9" fillId="8" borderId="0" xfId="0" applyFont="1" applyFill="1" applyBorder="1" applyAlignment="1">
      <alignment horizontal="center" vertical="center" wrapText="1" readingOrder="2"/>
    </xf>
    <xf numFmtId="0" fontId="9" fillId="8" borderId="14" xfId="0" applyFont="1" applyFill="1" applyBorder="1" applyAlignment="1">
      <alignment horizontal="center" vertical="center" wrapText="1" readingOrder="2"/>
    </xf>
    <xf numFmtId="0" fontId="9" fillId="8" borderId="6" xfId="0" applyFont="1" applyFill="1" applyBorder="1" applyAlignment="1">
      <alignment horizontal="center" vertical="center" wrapText="1" readingOrder="2"/>
    </xf>
    <xf numFmtId="0" fontId="9" fillId="8" borderId="8" xfId="0" applyFont="1" applyFill="1" applyBorder="1" applyAlignment="1">
      <alignment horizontal="center" vertical="center" wrapText="1" readingOrder="2"/>
    </xf>
    <xf numFmtId="0" fontId="9" fillId="8" borderId="15" xfId="0" applyFont="1" applyFill="1" applyBorder="1" applyAlignment="1">
      <alignment horizontal="center" vertical="center" wrapText="1" readingOrder="2"/>
    </xf>
    <xf numFmtId="0" fontId="15" fillId="0" borderId="10" xfId="0" applyFont="1" applyBorder="1" applyAlignment="1">
      <alignment horizontal="center" vertical="center" textRotation="90" wrapText="1" readingOrder="2"/>
    </xf>
    <xf numFmtId="0" fontId="15" fillId="0" borderId="5" xfId="0" applyFont="1" applyBorder="1" applyAlignment="1">
      <alignment horizontal="center" vertical="center" textRotation="90" wrapText="1" readingOrder="2"/>
    </xf>
    <xf numFmtId="0" fontId="15" fillId="0" borderId="4" xfId="0" applyFont="1" applyBorder="1" applyAlignment="1">
      <alignment horizontal="center" vertical="center" textRotation="90" wrapText="1" readingOrder="2"/>
    </xf>
    <xf numFmtId="0" fontId="9" fillId="8" borderId="10" xfId="0" applyFont="1" applyFill="1" applyBorder="1" applyAlignment="1">
      <alignment horizontal="center" vertical="center" textRotation="90" wrapText="1" readingOrder="2"/>
    </xf>
    <xf numFmtId="0" fontId="9" fillId="8" borderId="4" xfId="0" applyFont="1" applyFill="1" applyBorder="1" applyAlignment="1">
      <alignment horizontal="center" vertical="center" textRotation="90" wrapText="1" readingOrder="2"/>
    </xf>
    <xf numFmtId="0" fontId="19" fillId="3" borderId="2" xfId="0" applyFont="1" applyFill="1" applyBorder="1" applyAlignment="1">
      <alignment horizontal="center" vertical="center" wrapText="1" readingOrder="2"/>
    </xf>
    <xf numFmtId="0" fontId="0" fillId="0" borderId="9" xfId="0" applyBorder="1" applyAlignment="1">
      <alignment horizontal="center" vertical="center" wrapText="1" readingOrder="2"/>
    </xf>
    <xf numFmtId="0" fontId="9" fillId="12" borderId="10" xfId="0" applyFont="1" applyFill="1" applyBorder="1" applyAlignment="1">
      <alignment horizontal="center" vertical="center" textRotation="90" wrapText="1" readingOrder="2"/>
    </xf>
    <xf numFmtId="0" fontId="9" fillId="12" borderId="5" xfId="0" applyFont="1" applyFill="1" applyBorder="1" applyAlignment="1">
      <alignment horizontal="center" vertical="center" textRotation="90" wrapText="1" readingOrder="2"/>
    </xf>
    <xf numFmtId="0" fontId="9" fillId="12" borderId="4" xfId="0" applyFont="1" applyFill="1" applyBorder="1" applyAlignment="1">
      <alignment horizontal="center" vertical="center" textRotation="90" wrapText="1" readingOrder="2"/>
    </xf>
    <xf numFmtId="0" fontId="15" fillId="0" borderId="2" xfId="0" applyFont="1" applyBorder="1" applyAlignment="1">
      <alignment horizontal="center" vertical="center" wrapText="1" readingOrder="2"/>
    </xf>
    <xf numFmtId="0" fontId="15" fillId="0" borderId="3" xfId="0" applyFont="1" applyBorder="1" applyAlignment="1">
      <alignment horizontal="center" vertical="center" wrapText="1" readingOrder="2"/>
    </xf>
    <xf numFmtId="0" fontId="15" fillId="0" borderId="9" xfId="0" applyFont="1" applyBorder="1" applyAlignment="1">
      <alignment horizontal="center" vertical="center" wrapText="1" readingOrder="2"/>
    </xf>
    <xf numFmtId="2" fontId="15" fillId="6" borderId="10" xfId="0" applyNumberFormat="1" applyFont="1" applyFill="1" applyBorder="1" applyAlignment="1">
      <alignment horizontal="center" vertical="center" wrapText="1" readingOrder="2"/>
    </xf>
    <xf numFmtId="2" fontId="0" fillId="6" borderId="5" xfId="0" applyNumberFormat="1" applyFont="1" applyFill="1" applyBorder="1" applyAlignment="1">
      <alignment horizontal="center" vertical="center" wrapText="1" readingOrder="2"/>
    </xf>
    <xf numFmtId="2" fontId="0" fillId="6" borderId="4" xfId="0" applyNumberFormat="1" applyFont="1" applyFill="1" applyBorder="1" applyAlignment="1">
      <alignment horizontal="center" vertical="center" wrapText="1" readingOrder="2"/>
    </xf>
    <xf numFmtId="0" fontId="15" fillId="6" borderId="10" xfId="0" applyFont="1" applyFill="1" applyBorder="1" applyAlignment="1">
      <alignment horizontal="center" vertical="center" wrapText="1" readingOrder="2"/>
    </xf>
    <xf numFmtId="0" fontId="15" fillId="6" borderId="4" xfId="0" applyFont="1" applyFill="1" applyBorder="1" applyAlignment="1">
      <alignment horizontal="center" vertical="center" wrapText="1" readingOrder="2"/>
    </xf>
    <xf numFmtId="0" fontId="15" fillId="6" borderId="2" xfId="0" applyFont="1" applyFill="1" applyBorder="1" applyAlignment="1">
      <alignment horizontal="center" vertical="center" wrapText="1" readingOrder="2"/>
    </xf>
    <xf numFmtId="0" fontId="15" fillId="6" borderId="9" xfId="0" applyFont="1" applyFill="1" applyBorder="1" applyAlignment="1">
      <alignment horizontal="center" vertical="center" wrapText="1" readingOrder="2"/>
    </xf>
    <xf numFmtId="0" fontId="18" fillId="8" borderId="2"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4" xfId="0" applyFont="1" applyFill="1" applyBorder="1" applyAlignment="1">
      <alignment horizontal="center" vertical="center" wrapText="1"/>
    </xf>
    <xf numFmtId="0" fontId="9" fillId="3" borderId="11" xfId="0" applyFont="1" applyFill="1" applyBorder="1" applyAlignment="1">
      <alignment horizontal="center" vertical="center" textRotation="90" wrapText="1" readingOrder="2"/>
    </xf>
    <xf numFmtId="0" fontId="0" fillId="0" borderId="13" xfId="0" applyBorder="1" applyAlignment="1"/>
    <xf numFmtId="0" fontId="0" fillId="0" borderId="7" xfId="0" applyBorder="1" applyAlignment="1"/>
    <xf numFmtId="0" fontId="0" fillId="0" borderId="14" xfId="0" applyBorder="1" applyAlignment="1"/>
    <xf numFmtId="0" fontId="0" fillId="0" borderId="6" xfId="0" applyBorder="1" applyAlignment="1"/>
    <xf numFmtId="0" fontId="0" fillId="0" borderId="15" xfId="0" applyBorder="1" applyAlignment="1"/>
    <xf numFmtId="0" fontId="9" fillId="6" borderId="10" xfId="0" applyFont="1" applyFill="1" applyBorder="1" applyAlignment="1">
      <alignment horizontal="center" vertical="center" textRotation="90" wrapText="1" readingOrder="2"/>
    </xf>
    <xf numFmtId="0" fontId="9" fillId="6" borderId="5" xfId="0" applyFont="1" applyFill="1" applyBorder="1" applyAlignment="1">
      <alignment horizontal="center" vertical="center" textRotation="90" wrapText="1" readingOrder="2"/>
    </xf>
    <xf numFmtId="0" fontId="9" fillId="6" borderId="4" xfId="0" applyFont="1" applyFill="1" applyBorder="1" applyAlignment="1">
      <alignment horizontal="center" vertical="center" textRotation="90" wrapText="1" readingOrder="2"/>
    </xf>
  </cellXfs>
  <cellStyles count="1">
    <cellStyle name="Normal" xfId="0" builtinId="0"/>
  </cellStyles>
  <dxfs count="136">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border outline="0">
        <top style="medium">
          <color indexed="64"/>
        </top>
        <bottom style="medium">
          <color indexed="64"/>
        </bottom>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dxf>
    <dxf>
      <alignment horizontal="right" vertical="center" textRotation="0" wrapText="0" indent="0" justifyLastLine="0" shrinkToFit="0" readingOrder="2"/>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dxf>
    <dxf>
      <border outline="0">
        <bottom style="medium">
          <color indexed="64"/>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outline="0">
        <left style="medium">
          <color indexed="64"/>
        </left>
        <right style="medium">
          <color indexed="64"/>
        </right>
        <top/>
        <bottom/>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dxf>
    <dxf>
      <border outline="0">
        <bottom style="medium">
          <color indexed="64"/>
        </bottom>
      </border>
    </dxf>
    <dxf>
      <font>
        <b val="0"/>
        <i val="0"/>
        <strike val="0"/>
        <condense val="0"/>
        <extend val="0"/>
        <outline val="0"/>
        <shadow val="0"/>
        <u val="none"/>
        <vertAlign val="baseline"/>
        <sz val="11"/>
        <color rgb="FF000000"/>
        <name val="B Nazanin"/>
        <scheme val="none"/>
      </font>
      <alignment horizontal="center" vertical="center" textRotation="90" wrapText="1" indent="0" justifyLastLine="0" shrinkToFit="0" readingOrder="2"/>
      <border diagonalUp="0" diagonalDown="0" outline="0">
        <left style="medium">
          <color indexed="64"/>
        </left>
        <right style="medium">
          <color indexed="64"/>
        </right>
        <top/>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dxf>
    <dxf>
      <border outline="0">
        <bottom style="medium">
          <color indexed="64"/>
        </bottom>
      </border>
    </dxf>
    <dxf>
      <font>
        <b val="0"/>
        <i val="0"/>
        <strike val="0"/>
        <condense val="0"/>
        <extend val="0"/>
        <outline val="0"/>
        <shadow val="0"/>
        <u val="none"/>
        <vertAlign val="baseline"/>
        <sz val="11"/>
        <color rgb="FF000000"/>
        <name val="B Nazanin"/>
        <scheme val="none"/>
      </font>
      <fill>
        <patternFill patternType="none">
          <fgColor indexed="64"/>
          <bgColor indexed="65"/>
        </patternFill>
      </fill>
      <alignment horizontal="center" vertical="center" textRotation="90" wrapText="1" indent="0" justifyLastLine="0" shrinkToFit="0" readingOrder="2"/>
      <border diagonalUp="0" diagonalDown="0" outline="0">
        <left style="medium">
          <color indexed="64"/>
        </left>
        <right style="medium">
          <color indexed="64"/>
        </right>
        <top/>
        <bottom/>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rgb="FF00B050"/>
        <name val="B Nazanin"/>
        <scheme val="none"/>
      </font>
      <fill>
        <patternFill patternType="none">
          <fgColor indexed="64"/>
          <bgColor indexed="65"/>
        </patternFill>
      </fill>
      <alignment horizontal="center" vertical="center" textRotation="0" wrapText="1" indent="0" justifyLastLine="0" shrinkToFit="0" readingOrder="2"/>
    </dxf>
    <dxf>
      <border outline="0">
        <bottom style="medium">
          <color indexed="64"/>
        </bottom>
      </border>
    </dxf>
    <dxf>
      <font>
        <b val="0"/>
        <i val="0"/>
        <strike val="0"/>
        <condense val="0"/>
        <extend val="0"/>
        <outline val="0"/>
        <shadow val="0"/>
        <u val="none"/>
        <vertAlign val="baseline"/>
        <sz val="11"/>
        <color rgb="FF000000"/>
        <name val="B Nazanin"/>
        <scheme val="none"/>
      </font>
      <alignment horizontal="center" vertical="center" textRotation="90" wrapText="1" indent="0" justifyLastLine="0" shrinkToFit="0" readingOrder="2"/>
      <border diagonalUp="0" diagonalDown="0" outline="0">
        <left style="medium">
          <color indexed="64"/>
        </left>
        <right style="medium">
          <color indexed="64"/>
        </right>
        <top/>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rgb="FF000000"/>
        <name val="B Nazanin"/>
        <scheme val="none"/>
      </font>
      <fill>
        <patternFill patternType="none">
          <fgColor indexed="64"/>
          <bgColor indexed="65"/>
        </patternFill>
      </fill>
      <alignment horizontal="center" vertical="center" textRotation="0" wrapText="1" indent="0" justifyLastLine="0" shrinkToFit="0" readingOrder="2"/>
    </dxf>
    <dxf>
      <border outline="0">
        <bottom style="medium">
          <color indexed="64"/>
        </bottom>
      </border>
    </dxf>
    <dxf>
      <font>
        <b val="0"/>
        <i val="0"/>
        <strike val="0"/>
        <condense val="0"/>
        <extend val="0"/>
        <outline val="0"/>
        <shadow val="0"/>
        <u val="none"/>
        <vertAlign val="baseline"/>
        <sz val="11"/>
        <color rgb="FF000000"/>
        <name val="B Nazanin"/>
        <scheme val="none"/>
      </font>
      <alignment horizontal="center" vertical="center" textRotation="90" wrapText="1" indent="0" justifyLastLine="0" shrinkToFit="0" readingOrder="2"/>
      <border diagonalUp="0" diagonalDown="0" outline="0">
        <left style="medium">
          <color indexed="64"/>
        </left>
        <right style="medium">
          <color indexed="64"/>
        </right>
        <top/>
        <bottom/>
      </border>
    </dxf>
  </dxfs>
  <tableStyles count="0" defaultTableStyle="TableStyleMedium2" defaultPivotStyle="PivotStyleLight16"/>
  <colors>
    <mruColors>
      <color rgb="FFB482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314325</xdr:colOff>
      <xdr:row>17</xdr:row>
      <xdr:rowOff>9525</xdr:rowOff>
    </xdr:from>
    <xdr:to>
      <xdr:col>15</xdr:col>
      <xdr:colOff>180975</xdr:colOff>
      <xdr:row>18</xdr:row>
      <xdr:rowOff>171450</xdr:rowOff>
    </xdr:to>
    <xdr:sp macro="" textlink="">
      <xdr:nvSpPr>
        <xdr:cNvPr id="3" name="Explosion 1 2"/>
        <xdr:cNvSpPr/>
      </xdr:nvSpPr>
      <xdr:spPr>
        <a:xfrm>
          <a:off x="11380498575" y="2657475"/>
          <a:ext cx="381000" cy="371475"/>
        </a:xfrm>
        <a:prstGeom prst="irregularSeal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sz="1100"/>
        </a:p>
      </xdr:txBody>
    </xdr:sp>
    <xdr:clientData/>
  </xdr:twoCellAnchor>
  <xdr:twoCellAnchor>
    <xdr:from>
      <xdr:col>17</xdr:col>
      <xdr:colOff>342900</xdr:colOff>
      <xdr:row>19</xdr:row>
      <xdr:rowOff>142875</xdr:rowOff>
    </xdr:from>
    <xdr:to>
      <xdr:col>18</xdr:col>
      <xdr:colOff>209550</xdr:colOff>
      <xdr:row>21</xdr:row>
      <xdr:rowOff>95250</xdr:rowOff>
    </xdr:to>
    <xdr:sp macro="" textlink="">
      <xdr:nvSpPr>
        <xdr:cNvPr id="4" name="Explosion 1 3"/>
        <xdr:cNvSpPr/>
      </xdr:nvSpPr>
      <xdr:spPr>
        <a:xfrm>
          <a:off x="11378926950" y="3276600"/>
          <a:ext cx="381000" cy="371475"/>
        </a:xfrm>
        <a:prstGeom prst="irregularSeal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444501</xdr:colOff>
      <xdr:row>18</xdr:row>
      <xdr:rowOff>126999</xdr:rowOff>
    </xdr:from>
    <xdr:to>
      <xdr:col>22</xdr:col>
      <xdr:colOff>211667</xdr:colOff>
      <xdr:row>19</xdr:row>
      <xdr:rowOff>202141</xdr:rowOff>
    </xdr:to>
    <xdr:sp macro="" textlink="">
      <xdr:nvSpPr>
        <xdr:cNvPr id="3" name="Explosion 1 2"/>
        <xdr:cNvSpPr/>
      </xdr:nvSpPr>
      <xdr:spPr>
        <a:xfrm>
          <a:off x="11429237999" y="3862916"/>
          <a:ext cx="381000" cy="371475"/>
        </a:xfrm>
        <a:prstGeom prst="irregularSeal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sz="1100"/>
        </a:p>
      </xdr:txBody>
    </xdr:sp>
    <xdr:clientData/>
  </xdr:twoCellAnchor>
  <xdr:twoCellAnchor>
    <xdr:from>
      <xdr:col>14</xdr:col>
      <xdr:colOff>359832</xdr:colOff>
      <xdr:row>14</xdr:row>
      <xdr:rowOff>296333</xdr:rowOff>
    </xdr:from>
    <xdr:to>
      <xdr:col>15</xdr:col>
      <xdr:colOff>211666</xdr:colOff>
      <xdr:row>16</xdr:row>
      <xdr:rowOff>223308</xdr:rowOff>
    </xdr:to>
    <xdr:sp macro="" textlink="">
      <xdr:nvSpPr>
        <xdr:cNvPr id="4" name="Explosion 1 3"/>
        <xdr:cNvSpPr/>
      </xdr:nvSpPr>
      <xdr:spPr>
        <a:xfrm>
          <a:off x="11432264834" y="2995083"/>
          <a:ext cx="381000" cy="371475"/>
        </a:xfrm>
        <a:prstGeom prst="irregularSeal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xdr:row>
      <xdr:rowOff>44161</xdr:rowOff>
    </xdr:from>
    <xdr:to>
      <xdr:col>12</xdr:col>
      <xdr:colOff>292677</xdr:colOff>
      <xdr:row>30</xdr:row>
      <xdr:rowOff>86591</xdr:rowOff>
    </xdr:to>
    <xdr:sp macro="" textlink="">
      <xdr:nvSpPr>
        <xdr:cNvPr id="4" name="TextBox 3"/>
        <xdr:cNvSpPr txBox="1"/>
      </xdr:nvSpPr>
      <xdr:spPr>
        <a:xfrm>
          <a:off x="9917180619" y="4157229"/>
          <a:ext cx="4414404" cy="3090430"/>
        </a:xfrm>
        <a:prstGeom prst="rect">
          <a:avLst/>
        </a:prstGeom>
        <a:solidFill>
          <a:schemeClr val="accent2">
            <a:lumMod val="20000"/>
            <a:lumOff val="8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pPr algn="r" rtl="1"/>
          <a:r>
            <a:rPr lang="fa-IR" sz="1100" b="1">
              <a:solidFill>
                <a:schemeClr val="dk1"/>
              </a:solidFill>
              <a:latin typeface="+mn-lt"/>
              <a:ea typeface="+mn-ea"/>
              <a:cs typeface="B Nazanin" panose="00000400000000000000" pitchFamily="2" charset="-78"/>
            </a:rPr>
            <a:t>بر اساس بخش الف فرم ماهانه </a:t>
          </a:r>
          <a:endParaRPr lang="en-US" sz="1100" b="1">
            <a:solidFill>
              <a:schemeClr val="dk1"/>
            </a:solidFill>
            <a:latin typeface="+mn-lt"/>
            <a:ea typeface="+mn-ea"/>
            <a:cs typeface="B Nazanin" panose="00000400000000000000" pitchFamily="2" charset="-78"/>
          </a:endParaRPr>
        </a:p>
        <a:p>
          <a:pPr algn="r" rtl="1"/>
          <a:r>
            <a:rPr lang="fa-IR" sz="1100">
              <a:cs typeface="B Nazanin" panose="00000400000000000000" pitchFamily="2" charset="-78"/>
            </a:rPr>
            <a:t>جمع ستون های نارنجی رنگ می بایست با تعداد کل </a:t>
          </a:r>
          <a:r>
            <a:rPr lang="fa-IR" sz="1100" b="1">
              <a:cs typeface="B Nazanin" panose="00000400000000000000" pitchFamily="2" charset="-78"/>
            </a:rPr>
            <a:t>«افراد تحت مراقبت» </a:t>
          </a:r>
          <a:r>
            <a:rPr lang="fa-IR" sz="1100">
              <a:cs typeface="B Nazanin" panose="00000400000000000000" pitchFamily="2" charset="-78"/>
            </a:rPr>
            <a:t>برای بیماری مورد نظر برابر شود.</a:t>
          </a:r>
        </a:p>
        <a:p>
          <a:pPr algn="r" rtl="1"/>
          <a:endParaRPr lang="fa-IR" sz="1100">
            <a:cs typeface="B Nazanin" panose="00000400000000000000" pitchFamily="2" charset="-78"/>
          </a:endParaRPr>
        </a:p>
        <a:p>
          <a:pPr algn="r" rtl="1"/>
          <a:r>
            <a:rPr lang="fa-IR" sz="1100">
              <a:cs typeface="B Nazanin" panose="00000400000000000000" pitchFamily="2" charset="-78"/>
            </a:rPr>
            <a:t>*توضیح</a:t>
          </a:r>
          <a:r>
            <a:rPr lang="fa-IR" sz="1100" baseline="0">
              <a:cs typeface="B Nazanin" panose="00000400000000000000" pitchFamily="2" charset="-78"/>
            </a:rPr>
            <a:t> عدم وارد کردن«تعداد موارد ختم بارداری» در جمع فوق:</a:t>
          </a:r>
        </a:p>
        <a:p>
          <a:pPr algn="r" rtl="1"/>
          <a:r>
            <a:rPr lang="fa-IR" sz="1100" baseline="0">
              <a:cs typeface="B Nazanin" panose="00000400000000000000" pitchFamily="2" charset="-78"/>
            </a:rPr>
            <a:t>از آنجا که بعد از ختم بارداری لازم است روش پیشگیری از بارداری یا تمایل به بارداری برای مادر ثبت شود، در صورت افزودن ستون تعداد موارد ختم بارداری به جمع فوق، موارد ختم بارداری دوبار شمرده می شوند و از جمع تعداد افراد تحت مراقبت بیش تر می شود.</a:t>
          </a:r>
        </a:p>
        <a:p>
          <a:pPr algn="r" rtl="1"/>
          <a:endParaRPr lang="fa-IR" sz="1100" baseline="0">
            <a:cs typeface="B Nazanin" panose="00000400000000000000" pitchFamily="2" charset="-78"/>
          </a:endParaRPr>
        </a:p>
        <a:p>
          <a:pPr algn="r" rtl="1"/>
          <a:r>
            <a:rPr lang="fa-IR" sz="1100" baseline="0">
              <a:cs typeface="B Nazanin" panose="00000400000000000000" pitchFamily="2" charset="-78"/>
            </a:rPr>
            <a:t>*توضیح علت وارد کردن موارد «عدم همکاری»، «عدم ضرورت مراقبت» و «موارد مهاجرت» در جمع فوق:</a:t>
          </a:r>
        </a:p>
        <a:p>
          <a:pPr algn="r" rtl="1"/>
          <a:r>
            <a:rPr lang="fa-IR" sz="1100">
              <a:cs typeface="B Nazanin" panose="00000400000000000000" pitchFamily="2" charset="-78"/>
            </a:rPr>
            <a:t>از آنجا «تعداد افراد تحت مراقبت»</a:t>
          </a:r>
          <a:r>
            <a:rPr lang="fa-IR" sz="1100" baseline="0">
              <a:cs typeface="B Nazanin" panose="00000400000000000000" pitchFamily="2" charset="-78"/>
            </a:rPr>
            <a:t> برابر با کل افرادی است که در طی فصل مورد نظر خدمت مراقبت ژنتیک را دریافت کرده اند، افرادی که در یک ماه از فصل تحت مراقبت بوده اند و به دلایل مختلف از فرایند مراقبت ژنتیک خارج شده اند در جمع فوق وارد می شوند.</a:t>
          </a:r>
          <a:endParaRPr lang="en-US" sz="1100">
            <a:cs typeface="B Nazanin" panose="00000400000000000000" pitchFamily="2" charset="-78"/>
          </a:endParaRPr>
        </a:p>
      </xdr:txBody>
    </xdr:sp>
    <xdr:clientData/>
  </xdr:twoCellAnchor>
  <xdr:twoCellAnchor>
    <xdr:from>
      <xdr:col>28</xdr:col>
      <xdr:colOff>51954</xdr:colOff>
      <xdr:row>3</xdr:row>
      <xdr:rowOff>155864</xdr:rowOff>
    </xdr:from>
    <xdr:to>
      <xdr:col>29</xdr:col>
      <xdr:colOff>77932</xdr:colOff>
      <xdr:row>5</xdr:row>
      <xdr:rowOff>42429</xdr:rowOff>
    </xdr:to>
    <xdr:sp macro="" textlink="">
      <xdr:nvSpPr>
        <xdr:cNvPr id="3" name="Explosion 1 2"/>
        <xdr:cNvSpPr/>
      </xdr:nvSpPr>
      <xdr:spPr>
        <a:xfrm>
          <a:off x="11186870046" y="770659"/>
          <a:ext cx="381000" cy="371475"/>
        </a:xfrm>
        <a:prstGeom prst="irregularSeal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sz="1100"/>
        </a:p>
      </xdr:txBody>
    </xdr:sp>
    <xdr:clientData/>
  </xdr:twoCellAnchor>
  <xdr:twoCellAnchor>
    <xdr:from>
      <xdr:col>12</xdr:col>
      <xdr:colOff>320387</xdr:colOff>
      <xdr:row>13</xdr:row>
      <xdr:rowOff>8660</xdr:rowOff>
    </xdr:from>
    <xdr:to>
      <xdr:col>19</xdr:col>
      <xdr:colOff>311728</xdr:colOff>
      <xdr:row>14</xdr:row>
      <xdr:rowOff>17319</xdr:rowOff>
    </xdr:to>
    <xdr:sp macro="" textlink="">
      <xdr:nvSpPr>
        <xdr:cNvPr id="2" name="Right Brace 1"/>
        <xdr:cNvSpPr/>
      </xdr:nvSpPr>
      <xdr:spPr>
        <a:xfrm rot="5400000">
          <a:off x="11191113000" y="2736274"/>
          <a:ext cx="225136" cy="2355272"/>
        </a:xfrm>
        <a:prstGeom prst="rightBrace">
          <a:avLst/>
        </a:prstGeom>
        <a:ln w="28575"/>
      </xdr:spPr>
      <xdr:style>
        <a:lnRef idx="1">
          <a:schemeClr val="accent1"/>
        </a:lnRef>
        <a:fillRef idx="0">
          <a:schemeClr val="accent1"/>
        </a:fillRef>
        <a:effectRef idx="0">
          <a:schemeClr val="accent1"/>
        </a:effectRef>
        <a:fontRef idx="minor">
          <a:schemeClr val="tx1"/>
        </a:fontRef>
      </xdr:style>
      <xdr:txBody>
        <a:bodyPr vertOverflow="clip" horzOverflow="clip" rtlCol="1" anchor="t"/>
        <a:lstStyle/>
        <a:p>
          <a:pPr algn="r" rtl="1"/>
          <a:endParaRPr lang="fa-IR" sz="1100"/>
        </a:p>
      </xdr:txBody>
    </xdr:sp>
    <xdr:clientData/>
  </xdr:twoCellAnchor>
  <xdr:twoCellAnchor>
    <xdr:from>
      <xdr:col>12</xdr:col>
      <xdr:colOff>292677</xdr:colOff>
      <xdr:row>14</xdr:row>
      <xdr:rowOff>43295</xdr:rowOff>
    </xdr:from>
    <xdr:to>
      <xdr:col>20</xdr:col>
      <xdr:colOff>0</xdr:colOff>
      <xdr:row>30</xdr:row>
      <xdr:rowOff>86590</xdr:rowOff>
    </xdr:to>
    <xdr:sp macro="" textlink="">
      <xdr:nvSpPr>
        <xdr:cNvPr id="5" name="TextBox 4"/>
        <xdr:cNvSpPr txBox="1"/>
      </xdr:nvSpPr>
      <xdr:spPr>
        <a:xfrm>
          <a:off x="9915118023" y="4156363"/>
          <a:ext cx="2062596" cy="3091295"/>
        </a:xfrm>
        <a:prstGeom prst="rect">
          <a:avLst/>
        </a:prstGeom>
        <a:solidFill>
          <a:schemeClr val="accent1">
            <a:lumMod val="20000"/>
            <a:lumOff val="8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1" anchor="t"/>
        <a:lstStyle/>
        <a:p>
          <a:pPr algn="ctr" rtl="1"/>
          <a:r>
            <a:rPr lang="fa-IR" sz="1100" b="1">
              <a:cs typeface="B Nazanin" panose="00000400000000000000" pitchFamily="2" charset="-78"/>
            </a:rPr>
            <a:t>بر</a:t>
          </a:r>
          <a:r>
            <a:rPr lang="fa-IR" sz="1100" b="1" baseline="0">
              <a:cs typeface="B Nazanin" panose="00000400000000000000" pitchFamily="2" charset="-78"/>
            </a:rPr>
            <a:t> اساس بخش ب فرم ماهانه و صرفاً مواردی که بارداری ایشان ختم شده است.</a:t>
          </a:r>
        </a:p>
        <a:p>
          <a:pPr algn="ctr" rtl="1"/>
          <a:r>
            <a:rPr lang="fa-IR" sz="1100" b="1" baseline="0">
              <a:cs typeface="B Nazanin" panose="00000400000000000000" pitchFamily="2" charset="-78"/>
            </a:rPr>
            <a:t> </a:t>
          </a:r>
        </a:p>
        <a:p>
          <a:pPr algn="r" rtl="1"/>
          <a:r>
            <a:rPr lang="fa-IR" sz="1100" b="0" baseline="0">
              <a:cs typeface="B Nazanin" panose="00000400000000000000" pitchFamily="2" charset="-78"/>
            </a:rPr>
            <a:t>با رعایت این روش، جمع موارد فوق از فرم های فصلی، تعداد بارداری های سالانه و </a:t>
          </a:r>
          <a:r>
            <a:rPr lang="en-US" sz="1100" b="0" baseline="0">
              <a:cs typeface="B Nazanin" panose="00000400000000000000" pitchFamily="2" charset="-78"/>
            </a:rPr>
            <a:t>PND2</a:t>
          </a:r>
          <a:r>
            <a:rPr lang="fa-IR" sz="1100" b="0" baseline="0">
              <a:cs typeface="B Nazanin" panose="00000400000000000000" pitchFamily="2" charset="-78"/>
            </a:rPr>
            <a:t> سالانه بدون خطای چندبارشماری را به دست می دهد.</a:t>
          </a:r>
        </a:p>
        <a:p>
          <a:pPr algn="r" rtl="1"/>
          <a:endParaRPr lang="fa-IR" sz="1100" b="0" baseline="0">
            <a:cs typeface="B Nazanin" panose="00000400000000000000" pitchFamily="2" charset="-78"/>
          </a:endParaRPr>
        </a:p>
        <a:p>
          <a:pPr algn="r" rtl="1"/>
          <a:r>
            <a:rPr lang="fa-IR" sz="1100" b="0" baseline="0">
              <a:cs typeface="B Nazanin" panose="00000400000000000000" pitchFamily="2" charset="-78"/>
            </a:rPr>
            <a:t>نکته: در صورت وجود چندقلویی، جمع تعداد موارد جنین سالم و بیمار، بیش از تعداد کل بارداری ها خواهد شد</a:t>
          </a:r>
          <a:r>
            <a:rPr lang="fa-IR" sz="1100" b="1" baseline="0">
              <a:cs typeface="B Nazanin" panose="00000400000000000000" pitchFamily="2" charset="-78"/>
            </a:rPr>
            <a:t>. </a:t>
          </a:r>
          <a:endParaRPr lang="fa-IR" sz="1100" b="1">
            <a:cs typeface="B Nazanin" panose="00000400000000000000" pitchFamily="2" charset="-78"/>
          </a:endParaRPr>
        </a:p>
      </xdr:txBody>
    </xdr:sp>
    <xdr:clientData/>
  </xdr:twoCellAnchor>
  <xdr:twoCellAnchor>
    <xdr:from>
      <xdr:col>19</xdr:col>
      <xdr:colOff>311728</xdr:colOff>
      <xdr:row>13</xdr:row>
      <xdr:rowOff>8660</xdr:rowOff>
    </xdr:from>
    <xdr:to>
      <xdr:col>26</xdr:col>
      <xdr:colOff>303068</xdr:colOff>
      <xdr:row>14</xdr:row>
      <xdr:rowOff>17319</xdr:rowOff>
    </xdr:to>
    <xdr:sp macro="" textlink="">
      <xdr:nvSpPr>
        <xdr:cNvPr id="6" name="Right Brace 5"/>
        <xdr:cNvSpPr/>
      </xdr:nvSpPr>
      <xdr:spPr>
        <a:xfrm rot="5400000">
          <a:off x="11188757728" y="2736274"/>
          <a:ext cx="225136" cy="2355272"/>
        </a:xfrm>
        <a:prstGeom prst="rightBrace">
          <a:avLst/>
        </a:prstGeom>
        <a:ln w="28575"/>
      </xdr:spPr>
      <xdr:style>
        <a:lnRef idx="1">
          <a:schemeClr val="accent2"/>
        </a:lnRef>
        <a:fillRef idx="0">
          <a:schemeClr val="accent2"/>
        </a:fillRef>
        <a:effectRef idx="0">
          <a:schemeClr val="accent2"/>
        </a:effectRef>
        <a:fontRef idx="minor">
          <a:schemeClr val="tx1"/>
        </a:fontRef>
      </xdr:style>
      <xdr:txBody>
        <a:bodyPr vertOverflow="clip" horzOverflow="clip" rtlCol="1" anchor="t"/>
        <a:lstStyle/>
        <a:p>
          <a:pPr algn="r" rtl="1"/>
          <a:endParaRPr lang="fa-IR"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0</xdr:col>
      <xdr:colOff>0</xdr:colOff>
      <xdr:row>13</xdr:row>
      <xdr:rowOff>8661</xdr:rowOff>
    </xdr:from>
    <xdr:to>
      <xdr:col>12</xdr:col>
      <xdr:colOff>311727</xdr:colOff>
      <xdr:row>14</xdr:row>
      <xdr:rowOff>17320</xdr:rowOff>
    </xdr:to>
    <xdr:sp macro="" textlink="">
      <xdr:nvSpPr>
        <xdr:cNvPr id="7" name="Right Brace 6"/>
        <xdr:cNvSpPr/>
      </xdr:nvSpPr>
      <xdr:spPr>
        <a:xfrm rot="5400000">
          <a:off x="11194819092" y="1394115"/>
          <a:ext cx="225136" cy="5039591"/>
        </a:xfrm>
        <a:prstGeom prst="rightBrace">
          <a:avLst/>
        </a:prstGeom>
        <a:ln w="28575"/>
      </xdr:spPr>
      <xdr:style>
        <a:lnRef idx="1">
          <a:schemeClr val="accent2"/>
        </a:lnRef>
        <a:fillRef idx="0">
          <a:schemeClr val="accent2"/>
        </a:fillRef>
        <a:effectRef idx="0">
          <a:schemeClr val="accent2"/>
        </a:effectRef>
        <a:fontRef idx="minor">
          <a:schemeClr val="tx1"/>
        </a:fontRef>
      </xdr:style>
      <xdr:txBody>
        <a:bodyPr vertOverflow="clip" horzOverflow="clip" rtlCol="1" anchor="t"/>
        <a:lstStyle/>
        <a:p>
          <a:pPr algn="r" rtl="1"/>
          <a:endParaRPr lang="fa-IR"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20</xdr:col>
      <xdr:colOff>0</xdr:colOff>
      <xdr:row>14</xdr:row>
      <xdr:rowOff>44160</xdr:rowOff>
    </xdr:from>
    <xdr:to>
      <xdr:col>26</xdr:col>
      <xdr:colOff>320388</xdr:colOff>
      <xdr:row>16</xdr:row>
      <xdr:rowOff>155863</xdr:rowOff>
    </xdr:to>
    <xdr:sp macro="" textlink="">
      <xdr:nvSpPr>
        <xdr:cNvPr id="10" name="TextBox 9"/>
        <xdr:cNvSpPr txBox="1"/>
      </xdr:nvSpPr>
      <xdr:spPr>
        <a:xfrm>
          <a:off x="11187675340" y="4053319"/>
          <a:ext cx="2346615" cy="475385"/>
        </a:xfrm>
        <a:prstGeom prst="rect">
          <a:avLst/>
        </a:prstGeom>
        <a:solidFill>
          <a:schemeClr val="accent2">
            <a:lumMod val="20000"/>
            <a:lumOff val="8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pPr algn="ctr" rtl="1"/>
          <a:r>
            <a:rPr lang="fa-IR" sz="1100" b="1">
              <a:solidFill>
                <a:schemeClr val="dk1"/>
              </a:solidFill>
              <a:latin typeface="+mn-lt"/>
              <a:ea typeface="+mn-ea"/>
              <a:cs typeface="B Nazanin" panose="00000400000000000000" pitchFamily="2" charset="-78"/>
            </a:rPr>
            <a:t>بر اساس بخش الف فرم ماهانه </a:t>
          </a:r>
          <a:endParaRPr lang="en-US" sz="1100" b="1">
            <a:solidFill>
              <a:schemeClr val="dk1"/>
            </a:solidFill>
            <a:latin typeface="+mn-lt"/>
            <a:ea typeface="+mn-ea"/>
            <a:cs typeface="B Nazanin" panose="00000400000000000000" pitchFamily="2" charset="-78"/>
          </a:endParaRPr>
        </a:p>
        <a:p>
          <a:pPr algn="ctr" rtl="1"/>
          <a:endParaRPr lang="en-US" sz="1100">
            <a:cs typeface="B Nazanin" panose="00000400000000000000" pitchFamily="2" charset="-78"/>
          </a:endParaRPr>
        </a:p>
      </xdr:txBody>
    </xdr:sp>
    <xdr:clientData/>
  </xdr:twoCellAnchor>
</xdr:wsDr>
</file>

<file path=xl/tables/table1.xml><?xml version="1.0" encoding="utf-8"?>
<table xmlns="http://schemas.openxmlformats.org/spreadsheetml/2006/main" id="10" name="Table10" displayName="Table10" ref="A17:V22" totalsRowShown="0" headerRowDxfId="135" dataDxfId="133" headerRowBorderDxfId="134" tableBorderDxfId="132" totalsRowBorderDxfId="131">
  <autoFilter ref="A17:V22"/>
  <tableColumns count="22">
    <tableColumn id="1" name="Column1" dataDxfId="130"/>
    <tableColumn id="2" name="Column2" dataDxfId="129"/>
    <tableColumn id="3" name="Column3" dataDxfId="128"/>
    <tableColumn id="4" name="Column4" dataDxfId="127"/>
    <tableColumn id="5" name="Column5" dataDxfId="126"/>
    <tableColumn id="6" name="Column6" dataDxfId="125"/>
    <tableColumn id="7" name="Column7" dataDxfId="124"/>
    <tableColumn id="8" name="Column8" dataDxfId="123"/>
    <tableColumn id="9" name="Column9" dataDxfId="122"/>
    <tableColumn id="10" name="Column10" dataDxfId="121"/>
    <tableColumn id="11" name="Column11" dataDxfId="120"/>
    <tableColumn id="12" name="Column12" dataDxfId="119"/>
    <tableColumn id="13" name="Column13" dataDxfId="118"/>
    <tableColumn id="14" name="Column14" dataDxfId="117"/>
    <tableColumn id="15" name="Column15" dataDxfId="116"/>
    <tableColumn id="16" name="Column16" dataDxfId="115"/>
    <tableColumn id="17" name="Column17" dataDxfId="114"/>
    <tableColumn id="18" name="Column18" dataDxfId="113"/>
    <tableColumn id="19" name="Column19" dataDxfId="112"/>
    <tableColumn id="20" name="Column20" dataDxfId="111"/>
    <tableColumn id="21" name="Column21" dataDxfId="110"/>
    <tableColumn id="22" name="Column22" dataDxfId="109"/>
  </tableColumns>
  <tableStyleInfo name="TableStyleMedium18" showFirstColumn="0" showLastColumn="0" showRowStripes="1" showColumnStripes="0"/>
</table>
</file>

<file path=xl/tables/table2.xml><?xml version="1.0" encoding="utf-8"?>
<table xmlns="http://schemas.openxmlformats.org/spreadsheetml/2006/main" id="11" name="Table11" displayName="Table11" ref="X17:AK22" totalsRowShown="0" headerRowDxfId="108" dataDxfId="106" headerRowBorderDxfId="107" tableBorderDxfId="105" totalsRowBorderDxfId="104">
  <autoFilter ref="X17:AK22"/>
  <tableColumns count="14">
    <tableColumn id="1" name="Column1" dataDxfId="103"/>
    <tableColumn id="2" name="Column2" dataDxfId="102"/>
    <tableColumn id="3" name="Column3" dataDxfId="101"/>
    <tableColumn id="4" name="Column4" dataDxfId="100"/>
    <tableColumn id="5" name="Column5" dataDxfId="99"/>
    <tableColumn id="6" name="Column6" dataDxfId="98"/>
    <tableColumn id="7" name="Column7" dataDxfId="97"/>
    <tableColumn id="8" name="Column8" dataDxfId="96"/>
    <tableColumn id="9" name="Column9" dataDxfId="95"/>
    <tableColumn id="10" name="Column10" dataDxfId="94"/>
    <tableColumn id="11" name="Column11" dataDxfId="93"/>
    <tableColumn id="12" name="Column12" dataDxfId="92"/>
    <tableColumn id="13" name="Column13" dataDxfId="91"/>
    <tableColumn id="14" name="Column14" dataDxfId="90"/>
  </tableColumns>
  <tableStyleInfo name="TableStyleMedium18" showFirstColumn="0" showLastColumn="0" showRowStripes="1" showColumnStripes="0"/>
</table>
</file>

<file path=xl/tables/table3.xml><?xml version="1.0" encoding="utf-8"?>
<table xmlns="http://schemas.openxmlformats.org/spreadsheetml/2006/main" id="7" name="Table7" displayName="Table7" ref="A17:V21" totalsRowShown="0" headerRowDxfId="89" dataDxfId="87" headerRowBorderDxfId="88" tableBorderDxfId="86" totalsRowBorderDxfId="85">
  <autoFilter ref="A17:V21"/>
  <tableColumns count="22">
    <tableColumn id="1" name="Column1" dataDxfId="84"/>
    <tableColumn id="2" name="Column2" dataDxfId="83"/>
    <tableColumn id="3" name="Column3" dataDxfId="82"/>
    <tableColumn id="4" name="Column4" dataDxfId="81"/>
    <tableColumn id="5" name="Column5" dataDxfId="80"/>
    <tableColumn id="6" name="Column6" dataDxfId="79"/>
    <tableColumn id="7" name="Column7" dataDxfId="78"/>
    <tableColumn id="8" name="Column8" dataDxfId="77"/>
    <tableColumn id="9" name="Column9" dataDxfId="76"/>
    <tableColumn id="10" name="Column10" dataDxfId="75"/>
    <tableColumn id="11" name="Column11" dataDxfId="74"/>
    <tableColumn id="12" name="Column12" dataDxfId="73"/>
    <tableColumn id="13" name="Column13" dataDxfId="72"/>
    <tableColumn id="14" name="Column14" dataDxfId="71"/>
    <tableColumn id="15" name="Column15" dataDxfId="70"/>
    <tableColumn id="16" name="Column16" dataDxfId="69"/>
    <tableColumn id="17" name="Column17" dataDxfId="68"/>
    <tableColumn id="18" name="Column18" dataDxfId="67"/>
    <tableColumn id="19" name="Column19" dataDxfId="66"/>
    <tableColumn id="20" name="Column20" dataDxfId="65"/>
    <tableColumn id="21" name="Column21" dataDxfId="64"/>
    <tableColumn id="22" name="Column22" dataDxfId="63"/>
  </tableColumns>
  <tableStyleInfo name="TableStyleMedium18" showFirstColumn="0" showLastColumn="0" showRowStripes="1" showColumnStripes="0"/>
</table>
</file>

<file path=xl/tables/table4.xml><?xml version="1.0" encoding="utf-8"?>
<table xmlns="http://schemas.openxmlformats.org/spreadsheetml/2006/main" id="9" name="Table9" displayName="Table9" ref="X17:AK21" totalsRowShown="0" headerRowDxfId="62" dataDxfId="60" headerRowBorderDxfId="61" tableBorderDxfId="59" totalsRowBorderDxfId="58">
  <autoFilter ref="X17:AK21"/>
  <tableColumns count="14">
    <tableColumn id="1" name="Column1" dataDxfId="57"/>
    <tableColumn id="2" name="Column2" dataDxfId="56"/>
    <tableColumn id="3" name="Column3" dataDxfId="55"/>
    <tableColumn id="4" name="Column4" dataDxfId="54"/>
    <tableColumn id="5" name="Column5" dataDxfId="53"/>
    <tableColumn id="6" name="Column6" dataDxfId="52"/>
    <tableColumn id="7" name="Column7" dataDxfId="51"/>
    <tableColumn id="8" name="Column8" dataDxfId="50"/>
    <tableColumn id="9" name="Column9" dataDxfId="49"/>
    <tableColumn id="10" name="Column10" dataDxfId="48"/>
    <tableColumn id="11" name="Column11" dataDxfId="47"/>
    <tableColumn id="12" name="Column12" dataDxfId="46"/>
    <tableColumn id="13" name="Column13" dataDxfId="45"/>
    <tableColumn id="14" name="Column14" dataDxfId="44"/>
  </tableColumns>
  <tableStyleInfo name="TableStyleMedium18" showFirstColumn="0" showLastColumn="0" showRowStripes="1" showColumnStripes="0"/>
</table>
</file>

<file path=xl/tables/table5.xml><?xml version="1.0" encoding="utf-8"?>
<table xmlns="http://schemas.openxmlformats.org/spreadsheetml/2006/main" id="4" name="Table4" displayName="Table4" ref="A16:V22" totalsRowShown="0" headerRowDxfId="43" dataDxfId="41" headerRowBorderDxfId="42" tableBorderDxfId="40" totalsRowBorderDxfId="39">
  <autoFilter ref="A16:V22"/>
  <tableColumns count="22">
    <tableColumn id="1" name="Column1" dataDxfId="38"/>
    <tableColumn id="2" name="Column2" dataDxfId="37"/>
    <tableColumn id="3" name="Column3" dataDxfId="36"/>
    <tableColumn id="4" name="Column4" dataDxfId="35"/>
    <tableColumn id="5" name="Column5" dataDxfId="34"/>
    <tableColumn id="6" name="Column6" dataDxfId="33"/>
    <tableColumn id="7" name="Column7" dataDxfId="32"/>
    <tableColumn id="8" name="Column8" dataDxfId="31"/>
    <tableColumn id="9" name="Column9" dataDxfId="30"/>
    <tableColumn id="10" name="Column10" dataDxfId="29"/>
    <tableColumn id="11" name="Column11" dataDxfId="28"/>
    <tableColumn id="12" name="Column12" dataDxfId="27"/>
    <tableColumn id="13" name="Column13" dataDxfId="26"/>
    <tableColumn id="14" name="Column14" dataDxfId="25"/>
    <tableColumn id="15" name="Column15" dataDxfId="24"/>
    <tableColumn id="16" name="Column16" dataDxfId="23"/>
    <tableColumn id="17" name="Column17" dataDxfId="22"/>
    <tableColumn id="18" name="Column18" dataDxfId="21"/>
    <tableColumn id="19" name="Column19" dataDxfId="20"/>
    <tableColumn id="20" name="Column20" dataDxfId="19"/>
    <tableColumn id="21" name="Column21" dataDxfId="18"/>
    <tableColumn id="22" name="Column22" dataDxfId="17"/>
  </tableColumns>
  <tableStyleInfo name="TableStyleMedium18" showFirstColumn="0" showLastColumn="0" showRowStripes="1" showColumnStripes="0"/>
</table>
</file>

<file path=xl/tables/table6.xml><?xml version="1.0" encoding="utf-8"?>
<table xmlns="http://schemas.openxmlformats.org/spreadsheetml/2006/main" id="5" name="Table5" displayName="Table5" ref="X16:AK21" totalsRowShown="0" headerRowDxfId="16" dataDxfId="15" tableBorderDxfId="14">
  <autoFilter ref="X16:AK21"/>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3" name="Column13" dataDxfId="1"/>
    <tableColumn id="14" name="Column14" dataDxfId="0"/>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2.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L23"/>
  <sheetViews>
    <sheetView rightToLeft="1" tabSelected="1" workbookViewId="0">
      <pane ySplit="16" topLeftCell="A17" activePane="bottomLeft" state="frozen"/>
      <selection pane="bottomLeft"/>
    </sheetView>
  </sheetViews>
  <sheetFormatPr defaultColWidth="9.140625" defaultRowHeight="15" x14ac:dyDescent="0.25"/>
  <cols>
    <col min="1" max="1" width="6" style="7" customWidth="1"/>
    <col min="2" max="2" width="9.28515625" style="7" customWidth="1"/>
    <col min="3" max="3" width="6" style="7" customWidth="1"/>
    <col min="4" max="4" width="9.42578125" style="7" customWidth="1"/>
    <col min="5" max="10" width="6" style="7" customWidth="1"/>
    <col min="11" max="11" width="7.5703125" style="7" customWidth="1"/>
    <col min="12" max="22" width="6" style="7" customWidth="1"/>
    <col min="23" max="23" width="9.140625" style="7"/>
    <col min="24" max="37" width="9" style="7" customWidth="1"/>
    <col min="38" max="16384" width="9.140625" style="7"/>
  </cols>
  <sheetData>
    <row r="1" spans="1:38" ht="12.75" customHeight="1" x14ac:dyDescent="0.25">
      <c r="A1" s="4" t="s">
        <v>33</v>
      </c>
    </row>
    <row r="2" spans="1:38" ht="12.75" customHeight="1" x14ac:dyDescent="0.25">
      <c r="A2" s="102" t="s">
        <v>90</v>
      </c>
      <c r="B2" s="102"/>
      <c r="C2" s="102"/>
      <c r="D2" s="102"/>
      <c r="E2" s="14"/>
      <c r="F2" s="102" t="s">
        <v>91</v>
      </c>
      <c r="G2" s="102"/>
      <c r="H2" s="102"/>
      <c r="I2" s="102"/>
      <c r="J2" s="14"/>
      <c r="K2" s="102" t="s">
        <v>92</v>
      </c>
      <c r="L2" s="102"/>
      <c r="M2" s="102"/>
      <c r="N2" s="102"/>
      <c r="O2" s="14"/>
      <c r="P2" s="14" t="s">
        <v>93</v>
      </c>
      <c r="Q2" s="14"/>
      <c r="R2" s="14" t="s">
        <v>96</v>
      </c>
      <c r="S2" s="14" t="s">
        <v>94</v>
      </c>
      <c r="T2" s="14" t="s">
        <v>95</v>
      </c>
    </row>
    <row r="3" spans="1:38" s="14" customFormat="1" ht="12.75" customHeight="1" x14ac:dyDescent="0.25">
      <c r="A3" s="103" t="s">
        <v>98</v>
      </c>
      <c r="B3" s="103"/>
      <c r="C3" s="103"/>
      <c r="D3" s="103"/>
      <c r="F3" s="103" t="s">
        <v>97</v>
      </c>
      <c r="G3" s="103"/>
      <c r="H3" s="103"/>
      <c r="I3" s="103"/>
      <c r="K3" s="103"/>
      <c r="L3" s="103"/>
      <c r="M3" s="103"/>
      <c r="N3" s="103"/>
      <c r="R3" s="20">
        <v>30</v>
      </c>
      <c r="S3" s="20">
        <v>1</v>
      </c>
      <c r="T3" s="20">
        <v>99</v>
      </c>
      <c r="AB3" s="11" t="s">
        <v>73</v>
      </c>
    </row>
    <row r="4" spans="1:38" ht="12.75" customHeight="1" thickBot="1" x14ac:dyDescent="0.3">
      <c r="A4" s="7" t="s">
        <v>54</v>
      </c>
      <c r="C4" s="8"/>
      <c r="X4" s="43" t="s">
        <v>55</v>
      </c>
      <c r="AB4" s="11" t="s">
        <v>74</v>
      </c>
    </row>
    <row r="5" spans="1:38" ht="15.75" thickBot="1" x14ac:dyDescent="0.3">
      <c r="A5" s="17" t="s">
        <v>105</v>
      </c>
      <c r="B5" s="17"/>
      <c r="C5" s="17"/>
      <c r="D5" s="17">
        <f>COUNTA(D18:D22)</f>
        <v>5</v>
      </c>
      <c r="E5" s="17">
        <f>COUNTA(E18:E22)</f>
        <v>4</v>
      </c>
      <c r="F5" s="17">
        <f>D5-E5</f>
        <v>1</v>
      </c>
      <c r="G5" s="17">
        <f>COUNTBLANK(G18:G22)</f>
        <v>1</v>
      </c>
      <c r="H5" s="17">
        <f>COUNTIF(H18:H22,"&gt;=2")</f>
        <v>1</v>
      </c>
      <c r="I5" s="17">
        <f>COUNTIF(I18:I22,"&gt;0")</f>
        <v>2</v>
      </c>
      <c r="J5" s="17">
        <f>COUNTA(J18:J22)</f>
        <v>1</v>
      </c>
      <c r="K5" s="17">
        <f>COUNTA(K18:K22)</f>
        <v>1</v>
      </c>
      <c r="L5" s="17">
        <f>COUNTA(L18:L22)</f>
        <v>1</v>
      </c>
      <c r="M5" s="17">
        <f>COUNTA(M18:M22)</f>
        <v>1</v>
      </c>
      <c r="N5" s="17">
        <f>COUNTA(N18:N22)</f>
        <v>0</v>
      </c>
      <c r="O5" s="17">
        <f>COUNTA(O16:O22)</f>
        <v>2</v>
      </c>
      <c r="P5" s="17"/>
      <c r="Q5" s="17"/>
      <c r="R5" s="17">
        <f>COUNTA(R18:R22)</f>
        <v>1</v>
      </c>
      <c r="S5" s="17">
        <f>COUNTA(S18:S22)</f>
        <v>0</v>
      </c>
      <c r="T5" s="17"/>
      <c r="U5" s="17"/>
      <c r="V5" s="17">
        <f>COUNTA(V18:V22)</f>
        <v>0</v>
      </c>
      <c r="X5" s="17"/>
      <c r="Y5" s="17">
        <f>COUNTA(Y18:Y22)</f>
        <v>3</v>
      </c>
      <c r="Z5" s="17"/>
      <c r="AA5" s="17"/>
      <c r="AB5" s="17"/>
      <c r="AC5" s="17">
        <f>COUNTA(AC18:AC22)</f>
        <v>2</v>
      </c>
      <c r="AD5" s="17">
        <f>SUMIF(AK18:AK21, "&lt;&gt;", AD18:AD21)</f>
        <v>1</v>
      </c>
      <c r="AE5" s="17">
        <f>SUMIF(AK18:AK21,"&lt;&gt;", AE18:AE21 )</f>
        <v>0</v>
      </c>
      <c r="AF5" s="17">
        <f>COUNTIFS(AK18:AK22, "&lt;&gt;", AF18:AF22, "&lt;&gt;")</f>
        <v>0</v>
      </c>
      <c r="AG5" s="17">
        <f>SUM(AG18:AG22)</f>
        <v>1</v>
      </c>
      <c r="AH5" s="17">
        <f>SUM(AH18:AH22)</f>
        <v>0</v>
      </c>
      <c r="AI5" s="17">
        <f t="shared" ref="AI5:AJ5" si="0">SUM(AI18:AI22)</f>
        <v>0</v>
      </c>
      <c r="AJ5" s="17">
        <f t="shared" si="0"/>
        <v>0</v>
      </c>
      <c r="AK5" s="17">
        <f>COUNTA(AK18:AK22)</f>
        <v>1</v>
      </c>
    </row>
    <row r="6" spans="1:38" ht="9.75" customHeight="1" thickBot="1" x14ac:dyDescent="0.3">
      <c r="A6" s="5">
        <v>1</v>
      </c>
      <c r="B6" s="6">
        <v>2</v>
      </c>
      <c r="C6" s="6">
        <v>3</v>
      </c>
      <c r="D6" s="6">
        <v>4</v>
      </c>
      <c r="E6" s="82">
        <v>5</v>
      </c>
      <c r="F6" s="83"/>
      <c r="G6" s="83"/>
      <c r="H6" s="83"/>
      <c r="I6" s="83"/>
      <c r="J6" s="83"/>
      <c r="K6" s="83"/>
      <c r="L6" s="83"/>
      <c r="M6" s="83"/>
      <c r="N6" s="83"/>
      <c r="O6" s="83"/>
      <c r="P6" s="83"/>
      <c r="Q6" s="84"/>
      <c r="R6" s="82">
        <v>6</v>
      </c>
      <c r="S6" s="83"/>
      <c r="T6" s="83"/>
      <c r="U6" s="84"/>
      <c r="V6" s="5">
        <v>7</v>
      </c>
      <c r="X6" s="5">
        <v>1</v>
      </c>
      <c r="Y6" s="6">
        <v>2</v>
      </c>
      <c r="Z6" s="6">
        <v>3</v>
      </c>
      <c r="AA6" s="6">
        <v>4</v>
      </c>
      <c r="AB6" s="82">
        <v>5</v>
      </c>
      <c r="AC6" s="83"/>
      <c r="AD6" s="83"/>
      <c r="AE6" s="83"/>
      <c r="AF6" s="83"/>
      <c r="AG6" s="83"/>
      <c r="AH6" s="83"/>
      <c r="AI6" s="83"/>
      <c r="AJ6" s="83"/>
      <c r="AK6" s="84"/>
    </row>
    <row r="7" spans="1:38" ht="9.75" customHeight="1" thickBot="1" x14ac:dyDescent="0.3">
      <c r="A7" s="85" t="s">
        <v>34</v>
      </c>
      <c r="B7" s="87" t="s">
        <v>52</v>
      </c>
      <c r="C7" s="87" t="s">
        <v>35</v>
      </c>
      <c r="D7" s="87" t="s">
        <v>2</v>
      </c>
      <c r="E7" s="104" t="s">
        <v>36</v>
      </c>
      <c r="F7" s="109"/>
      <c r="G7" s="109"/>
      <c r="H7" s="109"/>
      <c r="I7" s="109"/>
      <c r="J7" s="109"/>
      <c r="K7" s="109"/>
      <c r="L7" s="109"/>
      <c r="M7" s="109"/>
      <c r="N7" s="109"/>
      <c r="O7" s="109"/>
      <c r="P7" s="109"/>
      <c r="Q7" s="105"/>
      <c r="R7" s="89" t="s">
        <v>37</v>
      </c>
      <c r="S7" s="97"/>
      <c r="T7" s="97"/>
      <c r="U7" s="98"/>
      <c r="V7" s="85" t="s">
        <v>53</v>
      </c>
      <c r="X7" s="106" t="s">
        <v>56</v>
      </c>
      <c r="Y7" s="106" t="s">
        <v>52</v>
      </c>
      <c r="Z7" s="85" t="s">
        <v>57</v>
      </c>
      <c r="AA7" s="87" t="s">
        <v>2</v>
      </c>
      <c r="AB7" s="89" t="s">
        <v>58</v>
      </c>
      <c r="AC7" s="90"/>
      <c r="AD7" s="90"/>
      <c r="AE7" s="90"/>
      <c r="AF7" s="90"/>
      <c r="AG7" s="90"/>
      <c r="AH7" s="90"/>
      <c r="AI7" s="90"/>
      <c r="AJ7" s="90"/>
      <c r="AK7" s="91"/>
      <c r="AL7" s="11"/>
    </row>
    <row r="8" spans="1:38" ht="11.25" customHeight="1" thickBot="1" x14ac:dyDescent="0.3">
      <c r="A8" s="86"/>
      <c r="B8" s="88"/>
      <c r="C8" s="88"/>
      <c r="D8" s="88"/>
      <c r="E8" s="104" t="s">
        <v>6</v>
      </c>
      <c r="F8" s="109"/>
      <c r="G8" s="109"/>
      <c r="H8" s="109"/>
      <c r="I8" s="109"/>
      <c r="J8" s="109"/>
      <c r="K8" s="109"/>
      <c r="L8" s="109"/>
      <c r="M8" s="109"/>
      <c r="N8" s="109"/>
      <c r="O8" s="105"/>
      <c r="P8" s="114" t="s">
        <v>39</v>
      </c>
      <c r="Q8" s="114" t="s">
        <v>40</v>
      </c>
      <c r="R8" s="117"/>
      <c r="S8" s="118"/>
      <c r="T8" s="118"/>
      <c r="U8" s="119"/>
      <c r="V8" s="111"/>
      <c r="X8" s="107"/>
      <c r="Y8" s="107"/>
      <c r="Z8" s="108"/>
      <c r="AA8" s="108"/>
      <c r="AB8" s="92"/>
      <c r="AC8" s="93"/>
      <c r="AD8" s="93"/>
      <c r="AE8" s="93"/>
      <c r="AF8" s="93"/>
      <c r="AG8" s="93"/>
      <c r="AH8" s="93"/>
      <c r="AI8" s="93"/>
      <c r="AJ8" s="93"/>
      <c r="AK8" s="94"/>
      <c r="AL8" s="11"/>
    </row>
    <row r="9" spans="1:38" ht="32.25" customHeight="1" thickBot="1" x14ac:dyDescent="0.3">
      <c r="A9" s="86"/>
      <c r="B9" s="88"/>
      <c r="C9" s="88"/>
      <c r="D9" s="88"/>
      <c r="E9" s="104" t="s">
        <v>41</v>
      </c>
      <c r="F9" s="105"/>
      <c r="G9" s="85" t="s">
        <v>42</v>
      </c>
      <c r="H9" s="104" t="s">
        <v>43</v>
      </c>
      <c r="I9" s="105"/>
      <c r="J9" s="104" t="s">
        <v>44</v>
      </c>
      <c r="K9" s="109"/>
      <c r="L9" s="109"/>
      <c r="M9" s="109"/>
      <c r="N9" s="109"/>
      <c r="O9" s="105"/>
      <c r="P9" s="115"/>
      <c r="Q9" s="115"/>
      <c r="R9" s="99"/>
      <c r="S9" s="100"/>
      <c r="T9" s="100"/>
      <c r="U9" s="101"/>
      <c r="V9" s="112"/>
      <c r="X9" s="107"/>
      <c r="Y9" s="107"/>
      <c r="Z9" s="108"/>
      <c r="AA9" s="108"/>
      <c r="AB9" s="95" t="s">
        <v>59</v>
      </c>
      <c r="AC9" s="89" t="s">
        <v>70</v>
      </c>
      <c r="AD9" s="97"/>
      <c r="AE9" s="97"/>
      <c r="AF9" s="98"/>
      <c r="AG9" s="104" t="s">
        <v>60</v>
      </c>
      <c r="AH9" s="109"/>
      <c r="AI9" s="109"/>
      <c r="AJ9" s="109"/>
      <c r="AK9" s="105"/>
    </row>
    <row r="10" spans="1:38" ht="11.25" customHeight="1" thickBot="1" x14ac:dyDescent="0.3">
      <c r="A10" s="86"/>
      <c r="B10" s="88"/>
      <c r="C10" s="88"/>
      <c r="D10" s="88"/>
      <c r="E10" s="85" t="s">
        <v>22</v>
      </c>
      <c r="F10" s="85" t="s">
        <v>23</v>
      </c>
      <c r="G10" s="111"/>
      <c r="H10" s="85" t="s">
        <v>45</v>
      </c>
      <c r="I10" s="85" t="s">
        <v>46</v>
      </c>
      <c r="J10" s="85" t="s">
        <v>47</v>
      </c>
      <c r="K10" s="104" t="s">
        <v>15</v>
      </c>
      <c r="L10" s="105"/>
      <c r="M10" s="104" t="s">
        <v>16</v>
      </c>
      <c r="N10" s="109"/>
      <c r="O10" s="105"/>
      <c r="P10" s="115"/>
      <c r="Q10" s="115"/>
      <c r="R10" s="87" t="s">
        <v>18</v>
      </c>
      <c r="S10" s="87" t="s">
        <v>19</v>
      </c>
      <c r="T10" s="87" t="s">
        <v>21</v>
      </c>
      <c r="U10" s="87" t="s">
        <v>20</v>
      </c>
      <c r="V10" s="88" t="s">
        <v>38</v>
      </c>
      <c r="X10" s="107"/>
      <c r="Y10" s="107"/>
      <c r="Z10" s="108"/>
      <c r="AA10" s="108"/>
      <c r="AB10" s="96"/>
      <c r="AC10" s="99"/>
      <c r="AD10" s="100"/>
      <c r="AE10" s="100"/>
      <c r="AF10" s="101"/>
      <c r="AG10" s="104" t="s">
        <v>61</v>
      </c>
      <c r="AH10" s="109"/>
      <c r="AI10" s="109"/>
      <c r="AJ10" s="109"/>
      <c r="AK10" s="105"/>
    </row>
    <row r="11" spans="1:38" ht="26.25" customHeight="1" thickBot="1" x14ac:dyDescent="0.3">
      <c r="A11" s="86"/>
      <c r="B11" s="88"/>
      <c r="C11" s="88"/>
      <c r="D11" s="88"/>
      <c r="E11" s="86"/>
      <c r="F11" s="86"/>
      <c r="G11" s="111"/>
      <c r="H11" s="86"/>
      <c r="I11" s="86"/>
      <c r="J11" s="86"/>
      <c r="K11" s="85" t="s">
        <v>48</v>
      </c>
      <c r="L11" s="85" t="s">
        <v>49</v>
      </c>
      <c r="M11" s="114" t="s">
        <v>22</v>
      </c>
      <c r="N11" s="104" t="s">
        <v>23</v>
      </c>
      <c r="O11" s="105"/>
      <c r="P11" s="115"/>
      <c r="Q11" s="115"/>
      <c r="R11" s="88"/>
      <c r="S11" s="88"/>
      <c r="T11" s="88"/>
      <c r="U11" s="88"/>
      <c r="V11" s="110"/>
      <c r="X11" s="107"/>
      <c r="Y11" s="107"/>
      <c r="Z11" s="108"/>
      <c r="AA11" s="108"/>
      <c r="AB11" s="96"/>
      <c r="AC11" s="104" t="s">
        <v>62</v>
      </c>
      <c r="AD11" s="109"/>
      <c r="AE11" s="109"/>
      <c r="AF11" s="105"/>
      <c r="AG11" s="87" t="s">
        <v>24</v>
      </c>
      <c r="AH11" s="104" t="s">
        <v>63</v>
      </c>
      <c r="AI11" s="105"/>
      <c r="AJ11" s="87" t="s">
        <v>27</v>
      </c>
      <c r="AK11" s="87" t="s">
        <v>64</v>
      </c>
    </row>
    <row r="12" spans="1:38" ht="15" customHeight="1" thickBot="1" x14ac:dyDescent="0.3">
      <c r="A12" s="86"/>
      <c r="B12" s="88"/>
      <c r="C12" s="88"/>
      <c r="D12" s="88"/>
      <c r="E12" s="86"/>
      <c r="F12" s="86"/>
      <c r="G12" s="111"/>
      <c r="H12" s="86"/>
      <c r="I12" s="86"/>
      <c r="J12" s="86"/>
      <c r="K12" s="86"/>
      <c r="L12" s="86"/>
      <c r="M12" s="115"/>
      <c r="N12" s="113" t="s">
        <v>50</v>
      </c>
      <c r="O12" s="113" t="s">
        <v>51</v>
      </c>
      <c r="P12" s="115"/>
      <c r="Q12" s="115"/>
      <c r="R12" s="88"/>
      <c r="S12" s="88"/>
      <c r="T12" s="88"/>
      <c r="U12" s="88"/>
      <c r="V12" s="110"/>
      <c r="X12" s="107"/>
      <c r="Y12" s="107"/>
      <c r="Z12" s="108"/>
      <c r="AA12" s="108"/>
      <c r="AB12" s="96"/>
      <c r="AC12" s="104" t="s">
        <v>22</v>
      </c>
      <c r="AD12" s="109"/>
      <c r="AE12" s="105"/>
      <c r="AF12" s="10" t="s">
        <v>71</v>
      </c>
      <c r="AG12" s="88"/>
      <c r="AH12" s="85" t="s">
        <v>65</v>
      </c>
      <c r="AI12" s="85" t="s">
        <v>66</v>
      </c>
      <c r="AJ12" s="88"/>
      <c r="AK12" s="88"/>
    </row>
    <row r="13" spans="1:38" ht="14.25" customHeight="1" x14ac:dyDescent="0.25">
      <c r="A13" s="86"/>
      <c r="B13" s="88"/>
      <c r="C13" s="88"/>
      <c r="D13" s="88"/>
      <c r="E13" s="86"/>
      <c r="F13" s="86"/>
      <c r="G13" s="111"/>
      <c r="H13" s="86"/>
      <c r="I13" s="86"/>
      <c r="J13" s="86"/>
      <c r="K13" s="86"/>
      <c r="L13" s="86"/>
      <c r="M13" s="115"/>
      <c r="N13" s="116"/>
      <c r="O13" s="110"/>
      <c r="P13" s="115"/>
      <c r="Q13" s="115"/>
      <c r="R13" s="88"/>
      <c r="S13" s="88"/>
      <c r="T13" s="88"/>
      <c r="U13" s="88"/>
      <c r="V13" s="110"/>
      <c r="X13" s="107"/>
      <c r="Y13" s="107"/>
      <c r="Z13" s="108"/>
      <c r="AA13" s="108"/>
      <c r="AB13" s="96"/>
      <c r="AC13" s="85" t="s">
        <v>67</v>
      </c>
      <c r="AD13" s="85" t="s">
        <v>68</v>
      </c>
      <c r="AE13" s="85" t="s">
        <v>69</v>
      </c>
      <c r="AF13" s="85" t="s">
        <v>72</v>
      </c>
      <c r="AG13" s="88"/>
      <c r="AH13" s="86"/>
      <c r="AI13" s="86"/>
      <c r="AJ13" s="88"/>
      <c r="AK13" s="88"/>
    </row>
    <row r="14" spans="1:38" ht="15" customHeight="1" x14ac:dyDescent="0.25">
      <c r="A14" s="86"/>
      <c r="B14" s="88"/>
      <c r="C14" s="88"/>
      <c r="D14" s="88"/>
      <c r="E14" s="86"/>
      <c r="F14" s="86"/>
      <c r="G14" s="111"/>
      <c r="H14" s="86"/>
      <c r="I14" s="86"/>
      <c r="J14" s="86"/>
      <c r="K14" s="86"/>
      <c r="L14" s="86"/>
      <c r="M14" s="115"/>
      <c r="N14" s="116"/>
      <c r="O14" s="110"/>
      <c r="P14" s="115"/>
      <c r="Q14" s="115"/>
      <c r="R14" s="88"/>
      <c r="S14" s="88"/>
      <c r="T14" s="88"/>
      <c r="U14" s="88"/>
      <c r="V14" s="110"/>
      <c r="X14" s="107"/>
      <c r="Y14" s="107"/>
      <c r="Z14" s="108"/>
      <c r="AA14" s="108"/>
      <c r="AB14" s="96"/>
      <c r="AC14" s="86"/>
      <c r="AD14" s="86"/>
      <c r="AE14" s="86"/>
      <c r="AF14" s="86"/>
      <c r="AG14" s="88"/>
      <c r="AH14" s="86"/>
      <c r="AI14" s="86"/>
      <c r="AJ14" s="88"/>
      <c r="AK14" s="88"/>
    </row>
    <row r="15" spans="1:38" ht="12.75" customHeight="1" x14ac:dyDescent="0.25">
      <c r="A15" s="86"/>
      <c r="B15" s="88"/>
      <c r="C15" s="88"/>
      <c r="D15" s="88"/>
      <c r="E15" s="86"/>
      <c r="F15" s="86"/>
      <c r="G15" s="111"/>
      <c r="H15" s="86"/>
      <c r="I15" s="86"/>
      <c r="J15" s="86"/>
      <c r="K15" s="86"/>
      <c r="L15" s="86"/>
      <c r="M15" s="115"/>
      <c r="N15" s="116"/>
      <c r="O15" s="110"/>
      <c r="P15" s="115"/>
      <c r="Q15" s="115"/>
      <c r="R15" s="88"/>
      <c r="S15" s="88"/>
      <c r="T15" s="88"/>
      <c r="U15" s="88"/>
      <c r="V15" s="110"/>
      <c r="X15" s="107"/>
      <c r="Y15" s="107"/>
      <c r="Z15" s="108"/>
      <c r="AA15" s="108"/>
      <c r="AB15" s="96"/>
      <c r="AC15" s="86"/>
      <c r="AD15" s="86"/>
      <c r="AE15" s="86"/>
      <c r="AF15" s="86"/>
      <c r="AG15" s="88"/>
      <c r="AH15" s="86"/>
      <c r="AI15" s="86"/>
      <c r="AJ15" s="88"/>
      <c r="AK15" s="88"/>
    </row>
    <row r="16" spans="1:38" ht="15.75" hidden="1" customHeight="1" thickBot="1" x14ac:dyDescent="0.3">
      <c r="A16" s="86"/>
      <c r="B16" s="88"/>
      <c r="C16" s="88"/>
      <c r="D16" s="88"/>
      <c r="E16" s="86"/>
      <c r="F16" s="86"/>
      <c r="G16" s="111"/>
      <c r="H16" s="86"/>
      <c r="I16" s="86"/>
      <c r="J16" s="86"/>
      <c r="K16" s="86"/>
      <c r="L16" s="86"/>
      <c r="M16" s="115"/>
      <c r="N16" s="116"/>
      <c r="O16" s="110"/>
      <c r="P16" s="115"/>
      <c r="Q16" s="115"/>
      <c r="R16" s="88"/>
      <c r="S16" s="88"/>
      <c r="T16" s="88"/>
      <c r="U16" s="88"/>
      <c r="V16" s="110"/>
      <c r="X16" s="107"/>
      <c r="Y16" s="107"/>
      <c r="Z16" s="108"/>
      <c r="AA16" s="108"/>
      <c r="AB16" s="96"/>
      <c r="AC16" s="86"/>
      <c r="AD16" s="86"/>
      <c r="AE16" s="86"/>
      <c r="AF16" s="86"/>
      <c r="AG16" s="88"/>
      <c r="AH16" s="86"/>
      <c r="AI16" s="86"/>
      <c r="AJ16" s="88"/>
      <c r="AK16" s="88"/>
    </row>
    <row r="17" spans="1:37" s="34" customFormat="1" ht="3" customHeight="1" thickBot="1" x14ac:dyDescent="0.3">
      <c r="A17" s="37" t="s">
        <v>114</v>
      </c>
      <c r="B17" s="33" t="s">
        <v>115</v>
      </c>
      <c r="C17" s="33" t="s">
        <v>116</v>
      </c>
      <c r="D17" s="33" t="s">
        <v>117</v>
      </c>
      <c r="E17" s="32" t="s">
        <v>118</v>
      </c>
      <c r="F17" s="32" t="s">
        <v>119</v>
      </c>
      <c r="G17" s="39" t="s">
        <v>120</v>
      </c>
      <c r="H17" s="32" t="s">
        <v>121</v>
      </c>
      <c r="I17" s="32" t="s">
        <v>122</v>
      </c>
      <c r="J17" s="32" t="s">
        <v>123</v>
      </c>
      <c r="K17" s="32" t="s">
        <v>124</v>
      </c>
      <c r="L17" s="32" t="s">
        <v>125</v>
      </c>
      <c r="M17" s="40" t="s">
        <v>126</v>
      </c>
      <c r="N17" s="36" t="s">
        <v>127</v>
      </c>
      <c r="O17" s="38" t="s">
        <v>128</v>
      </c>
      <c r="P17" s="40" t="s">
        <v>129</v>
      </c>
      <c r="Q17" s="40" t="s">
        <v>130</v>
      </c>
      <c r="R17" s="33" t="s">
        <v>131</v>
      </c>
      <c r="S17" s="33" t="s">
        <v>132</v>
      </c>
      <c r="T17" s="33" t="s">
        <v>133</v>
      </c>
      <c r="U17" s="33" t="s">
        <v>134</v>
      </c>
      <c r="V17" s="66" t="s">
        <v>135</v>
      </c>
      <c r="X17" s="68" t="s">
        <v>114</v>
      </c>
      <c r="Y17" s="48" t="s">
        <v>115</v>
      </c>
      <c r="Z17" s="49" t="s">
        <v>116</v>
      </c>
      <c r="AA17" s="49" t="s">
        <v>117</v>
      </c>
      <c r="AB17" s="50" t="s">
        <v>118</v>
      </c>
      <c r="AC17" s="32" t="s">
        <v>119</v>
      </c>
      <c r="AD17" s="32" t="s">
        <v>120</v>
      </c>
      <c r="AE17" s="32" t="s">
        <v>121</v>
      </c>
      <c r="AF17" s="32" t="s">
        <v>122</v>
      </c>
      <c r="AG17" s="33" t="s">
        <v>123</v>
      </c>
      <c r="AH17" s="32" t="s">
        <v>124</v>
      </c>
      <c r="AI17" s="32" t="s">
        <v>125</v>
      </c>
      <c r="AJ17" s="33" t="s">
        <v>126</v>
      </c>
      <c r="AK17" s="9" t="s">
        <v>127</v>
      </c>
    </row>
    <row r="18" spans="1:37" ht="21.75" customHeight="1" thickBot="1" x14ac:dyDescent="0.3">
      <c r="A18" s="22">
        <v>1</v>
      </c>
      <c r="B18" s="18" t="s">
        <v>75</v>
      </c>
      <c r="C18" s="18"/>
      <c r="D18" s="18" t="s">
        <v>143</v>
      </c>
      <c r="E18" s="18" t="s">
        <v>80</v>
      </c>
      <c r="F18" s="18"/>
      <c r="G18" s="18">
        <v>1392</v>
      </c>
      <c r="H18" s="18">
        <v>1</v>
      </c>
      <c r="I18" s="18">
        <v>0</v>
      </c>
      <c r="J18" s="18"/>
      <c r="K18" s="12" t="s">
        <v>81</v>
      </c>
      <c r="L18" s="18"/>
      <c r="M18" s="18"/>
      <c r="N18" s="18"/>
      <c r="O18" s="18"/>
      <c r="P18" s="18"/>
      <c r="Q18" s="18"/>
      <c r="R18" s="18"/>
      <c r="S18" s="18"/>
      <c r="T18" s="18"/>
      <c r="U18" s="18"/>
      <c r="V18" s="23"/>
      <c r="X18" s="77">
        <v>1</v>
      </c>
      <c r="Y18" s="19" t="str">
        <f>B18</f>
        <v>زیبا فرحی</v>
      </c>
      <c r="Z18" s="19"/>
      <c r="AA18" s="19" t="s">
        <v>32</v>
      </c>
      <c r="AB18" s="19" t="str">
        <f>K18</f>
        <v>98/12/01</v>
      </c>
      <c r="AC18" s="19"/>
      <c r="AD18" s="19"/>
      <c r="AE18" s="19"/>
      <c r="AF18" s="19" t="s">
        <v>82</v>
      </c>
      <c r="AG18" s="19"/>
      <c r="AH18" s="19"/>
      <c r="AI18" s="19"/>
      <c r="AJ18" s="19"/>
      <c r="AK18" s="78"/>
    </row>
    <row r="19" spans="1:37" ht="21.75" customHeight="1" thickBot="1" x14ac:dyDescent="0.3">
      <c r="A19" s="22">
        <v>2</v>
      </c>
      <c r="B19" s="18" t="s">
        <v>76</v>
      </c>
      <c r="C19" s="18"/>
      <c r="D19" s="18" t="s">
        <v>143</v>
      </c>
      <c r="E19" s="18" t="s">
        <v>80</v>
      </c>
      <c r="F19" s="18"/>
      <c r="G19" s="18">
        <v>1398</v>
      </c>
      <c r="H19" s="18">
        <v>1</v>
      </c>
      <c r="I19" s="18">
        <v>1</v>
      </c>
      <c r="J19" s="12" t="s">
        <v>80</v>
      </c>
      <c r="K19" s="18"/>
      <c r="L19" s="18"/>
      <c r="M19" s="18"/>
      <c r="N19" s="18"/>
      <c r="O19" s="12" t="s">
        <v>80</v>
      </c>
      <c r="P19" s="18"/>
      <c r="Q19" s="18"/>
      <c r="R19" s="18"/>
      <c r="S19" s="18"/>
      <c r="T19" s="18"/>
      <c r="U19" s="18"/>
      <c r="V19" s="23"/>
      <c r="X19" s="77">
        <v>2</v>
      </c>
      <c r="Y19" s="19" t="str">
        <f>B19</f>
        <v>معصومه صادقی</v>
      </c>
      <c r="Z19" s="19"/>
      <c r="AA19" s="19" t="s">
        <v>32</v>
      </c>
      <c r="AB19" s="19" t="s">
        <v>85</v>
      </c>
      <c r="AC19" s="19" t="s">
        <v>86</v>
      </c>
      <c r="AD19" s="19">
        <v>1</v>
      </c>
      <c r="AE19" s="19"/>
      <c r="AF19" s="19"/>
      <c r="AG19" s="19">
        <v>1</v>
      </c>
      <c r="AH19" s="19"/>
      <c r="AI19" s="19"/>
      <c r="AJ19" s="19"/>
      <c r="AK19" s="78" t="s">
        <v>87</v>
      </c>
    </row>
    <row r="20" spans="1:37" ht="32.25" thickBot="1" x14ac:dyDescent="0.3">
      <c r="A20" s="22">
        <v>3</v>
      </c>
      <c r="B20" s="18" t="s">
        <v>77</v>
      </c>
      <c r="C20" s="18"/>
      <c r="D20" s="18" t="s">
        <v>143</v>
      </c>
      <c r="E20" s="18" t="s">
        <v>80</v>
      </c>
      <c r="F20" s="18"/>
      <c r="G20" s="18">
        <v>1387</v>
      </c>
      <c r="H20" s="18">
        <v>2</v>
      </c>
      <c r="I20" s="18">
        <v>0</v>
      </c>
      <c r="J20" s="18"/>
      <c r="K20" s="18"/>
      <c r="L20" s="12" t="s">
        <v>80</v>
      </c>
      <c r="M20" s="18"/>
      <c r="N20" s="18"/>
      <c r="O20" s="18"/>
      <c r="P20" s="18"/>
      <c r="Q20" s="18"/>
      <c r="R20" s="18"/>
      <c r="S20" s="18"/>
      <c r="T20" s="18"/>
      <c r="U20" s="18"/>
      <c r="V20" s="23"/>
      <c r="X20" s="77">
        <v>3</v>
      </c>
      <c r="Y20" s="19" t="str">
        <f>B20</f>
        <v>فریده اکبری</v>
      </c>
      <c r="Z20" s="19"/>
      <c r="AA20" s="19" t="s">
        <v>32</v>
      </c>
      <c r="AB20" s="19" t="s">
        <v>83</v>
      </c>
      <c r="AC20" s="19" t="s">
        <v>84</v>
      </c>
      <c r="AD20" s="19">
        <v>1</v>
      </c>
      <c r="AE20" s="19"/>
      <c r="AF20" s="19"/>
      <c r="AG20" s="19"/>
      <c r="AH20" s="19"/>
      <c r="AI20" s="19"/>
      <c r="AJ20" s="19"/>
      <c r="AK20" s="78"/>
    </row>
    <row r="21" spans="1:37" ht="48" thickBot="1" x14ac:dyDescent="0.3">
      <c r="A21" s="22">
        <v>4</v>
      </c>
      <c r="B21" s="18" t="s">
        <v>78</v>
      </c>
      <c r="C21" s="18"/>
      <c r="D21" s="18" t="s">
        <v>147</v>
      </c>
      <c r="E21" s="18"/>
      <c r="F21" s="18" t="s">
        <v>80</v>
      </c>
      <c r="G21" s="60"/>
      <c r="H21" s="18">
        <v>0</v>
      </c>
      <c r="I21" s="18">
        <v>0</v>
      </c>
      <c r="J21" s="18"/>
      <c r="K21" s="18"/>
      <c r="L21" s="18"/>
      <c r="M21" s="18" t="s">
        <v>80</v>
      </c>
      <c r="N21" s="18"/>
      <c r="O21" s="18"/>
      <c r="P21" s="18"/>
      <c r="Q21" s="18"/>
      <c r="R21" s="18"/>
      <c r="S21" s="18"/>
      <c r="T21" s="18"/>
      <c r="U21" s="18"/>
      <c r="V21" s="23"/>
      <c r="X21" s="77">
        <v>4</v>
      </c>
      <c r="Y21" s="19"/>
      <c r="Z21" s="19"/>
      <c r="AA21" s="19"/>
      <c r="AB21" s="19"/>
      <c r="AC21" s="19"/>
      <c r="AD21" s="19"/>
      <c r="AE21" s="19"/>
      <c r="AF21" s="19"/>
      <c r="AG21" s="19"/>
      <c r="AH21" s="19"/>
      <c r="AI21" s="19"/>
      <c r="AJ21" s="19"/>
      <c r="AK21" s="78"/>
    </row>
    <row r="22" spans="1:37" ht="31.5" x14ac:dyDescent="0.25">
      <c r="A22" s="24">
        <v>5</v>
      </c>
      <c r="B22" s="25" t="s">
        <v>79</v>
      </c>
      <c r="C22" s="25"/>
      <c r="D22" s="25" t="s">
        <v>143</v>
      </c>
      <c r="E22" s="25" t="s">
        <v>80</v>
      </c>
      <c r="F22" s="25"/>
      <c r="G22" s="25">
        <v>1383</v>
      </c>
      <c r="H22" s="25">
        <v>0</v>
      </c>
      <c r="I22" s="25">
        <v>1</v>
      </c>
      <c r="J22" s="25"/>
      <c r="K22" s="25"/>
      <c r="L22" s="25"/>
      <c r="M22" s="81"/>
      <c r="N22" s="81"/>
      <c r="O22" s="81"/>
      <c r="P22" s="25"/>
      <c r="Q22" s="25"/>
      <c r="R22" s="81" t="s">
        <v>80</v>
      </c>
      <c r="S22" s="25"/>
      <c r="T22" s="25"/>
      <c r="U22" s="25"/>
      <c r="V22" s="26"/>
      <c r="X22" s="79">
        <v>5</v>
      </c>
      <c r="Y22" s="27"/>
      <c r="Z22" s="27"/>
      <c r="AA22" s="27"/>
      <c r="AB22" s="27"/>
      <c r="AC22" s="27"/>
      <c r="AD22" s="27"/>
      <c r="AE22" s="27"/>
      <c r="AF22" s="27"/>
      <c r="AG22" s="27"/>
      <c r="AH22" s="27"/>
      <c r="AI22" s="27"/>
      <c r="AJ22" s="27"/>
      <c r="AK22" s="80"/>
    </row>
    <row r="23" spans="1:37" ht="19.5" customHeight="1" x14ac:dyDescent="0.25"/>
  </sheetData>
  <mergeCells count="62">
    <mergeCell ref="E6:Q6"/>
    <mergeCell ref="R6:U6"/>
    <mergeCell ref="A7:A16"/>
    <mergeCell ref="C7:C16"/>
    <mergeCell ref="D7:D16"/>
    <mergeCell ref="E7:Q7"/>
    <mergeCell ref="R7:U9"/>
    <mergeCell ref="E8:O8"/>
    <mergeCell ref="P8:P16"/>
    <mergeCell ref="Q8:Q16"/>
    <mergeCell ref="H9:I9"/>
    <mergeCell ref="J9:O9"/>
    <mergeCell ref="E10:E16"/>
    <mergeCell ref="F10:F16"/>
    <mergeCell ref="H10:H16"/>
    <mergeCell ref="I10:I16"/>
    <mergeCell ref="B7:B16"/>
    <mergeCell ref="V10:V16"/>
    <mergeCell ref="V7:V9"/>
    <mergeCell ref="O12:O16"/>
    <mergeCell ref="G9:G16"/>
    <mergeCell ref="M10:O10"/>
    <mergeCell ref="R10:R16"/>
    <mergeCell ref="S10:S16"/>
    <mergeCell ref="T10:T16"/>
    <mergeCell ref="U10:U16"/>
    <mergeCell ref="K11:K16"/>
    <mergeCell ref="L11:L16"/>
    <mergeCell ref="M11:M16"/>
    <mergeCell ref="N11:O11"/>
    <mergeCell ref="N12:N16"/>
    <mergeCell ref="E9:F9"/>
    <mergeCell ref="AA7:AA16"/>
    <mergeCell ref="AC13:AC16"/>
    <mergeCell ref="AD13:AD16"/>
    <mergeCell ref="AG9:AK9"/>
    <mergeCell ref="AG10:AK10"/>
    <mergeCell ref="AC11:AF11"/>
    <mergeCell ref="AH11:AI11"/>
    <mergeCell ref="AC12:AE12"/>
    <mergeCell ref="J10:J16"/>
    <mergeCell ref="K10:L10"/>
    <mergeCell ref="X7:X16"/>
    <mergeCell ref="Y7:Y16"/>
    <mergeCell ref="Z7:Z16"/>
    <mergeCell ref="A2:D2"/>
    <mergeCell ref="F2:I2"/>
    <mergeCell ref="K2:N2"/>
    <mergeCell ref="A3:D3"/>
    <mergeCell ref="F3:I3"/>
    <mergeCell ref="K3:N3"/>
    <mergeCell ref="AB6:AK6"/>
    <mergeCell ref="AE13:AE16"/>
    <mergeCell ref="AF13:AF16"/>
    <mergeCell ref="AG11:AG16"/>
    <mergeCell ref="AH12:AH16"/>
    <mergeCell ref="AI12:AI16"/>
    <mergeCell ref="AJ11:AJ16"/>
    <mergeCell ref="AB7:AK8"/>
    <mergeCell ref="AB9:AB16"/>
    <mergeCell ref="AK11:AK16"/>
    <mergeCell ref="AC9:AF10"/>
  </mergeCells>
  <pageMargins left="0.7" right="0.7" top="0.75" bottom="0.75" header="0.3" footer="0.3"/>
  <pageSetup orientation="portrait" r:id="rId1"/>
  <drawing r:id="rId2"/>
  <legacyDrawing r:id="rId3"/>
  <tableParts count="2">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M23"/>
  <sheetViews>
    <sheetView rightToLeft="1" workbookViewId="0">
      <selection activeCell="E6" sqref="E6:Q6"/>
    </sheetView>
  </sheetViews>
  <sheetFormatPr defaultColWidth="9.140625" defaultRowHeight="15" x14ac:dyDescent="0.25"/>
  <cols>
    <col min="1" max="1" width="6.42578125" style="7" customWidth="1"/>
    <col min="2" max="2" width="9.42578125" style="7" customWidth="1"/>
    <col min="3" max="3" width="6.42578125" style="7" customWidth="1"/>
    <col min="4" max="4" width="9.7109375" style="7" customWidth="1"/>
    <col min="5" max="22" width="6.42578125" style="7" customWidth="1"/>
    <col min="23" max="23" width="9.140625" style="7"/>
    <col min="24" max="37" width="7.5703125" style="7" customWidth="1"/>
    <col min="38" max="16384" width="9.140625" style="7"/>
  </cols>
  <sheetData>
    <row r="1" spans="1:39" ht="12.75" customHeight="1" x14ac:dyDescent="0.25">
      <c r="A1" s="4" t="s">
        <v>33</v>
      </c>
    </row>
    <row r="2" spans="1:39" ht="12.75" customHeight="1" x14ac:dyDescent="0.25">
      <c r="A2" s="120" t="s">
        <v>90</v>
      </c>
      <c r="B2" s="120"/>
      <c r="C2" s="120"/>
      <c r="D2" s="120"/>
      <c r="F2" s="120" t="s">
        <v>91</v>
      </c>
      <c r="G2" s="120"/>
      <c r="H2" s="120"/>
      <c r="I2" s="120"/>
      <c r="K2" s="120" t="s">
        <v>92</v>
      </c>
      <c r="L2" s="120"/>
      <c r="M2" s="120"/>
      <c r="N2" s="120"/>
      <c r="P2" s="7" t="s">
        <v>93</v>
      </c>
      <c r="R2" s="7" t="s">
        <v>96</v>
      </c>
      <c r="S2" s="7" t="s">
        <v>94</v>
      </c>
      <c r="T2" s="7" t="s">
        <v>95</v>
      </c>
    </row>
    <row r="3" spans="1:39" s="14" customFormat="1" ht="12.75" customHeight="1" x14ac:dyDescent="0.25">
      <c r="A3" s="103" t="s">
        <v>98</v>
      </c>
      <c r="B3" s="103"/>
      <c r="C3" s="103"/>
      <c r="D3" s="103"/>
      <c r="F3" s="103" t="s">
        <v>97</v>
      </c>
      <c r="G3" s="103"/>
      <c r="H3" s="103"/>
      <c r="I3" s="103"/>
      <c r="K3" s="103"/>
      <c r="L3" s="103"/>
      <c r="M3" s="103"/>
      <c r="N3" s="103"/>
      <c r="R3" s="15">
        <v>30</v>
      </c>
      <c r="S3" s="15">
        <v>2</v>
      </c>
      <c r="T3" s="15">
        <v>99</v>
      </c>
      <c r="AB3" s="11" t="s">
        <v>73</v>
      </c>
    </row>
    <row r="4" spans="1:39" ht="12.75" customHeight="1" thickBot="1" x14ac:dyDescent="0.3">
      <c r="A4" s="7" t="s">
        <v>54</v>
      </c>
      <c r="C4" s="8"/>
      <c r="X4" s="43" t="s">
        <v>55</v>
      </c>
      <c r="Y4" s="34"/>
      <c r="Z4" s="34"/>
      <c r="AA4" s="34"/>
      <c r="AB4" s="11" t="s">
        <v>74</v>
      </c>
      <c r="AC4" s="34"/>
      <c r="AD4" s="34"/>
      <c r="AE4" s="34"/>
      <c r="AF4" s="34"/>
      <c r="AG4" s="34"/>
      <c r="AH4" s="34"/>
      <c r="AI4" s="34"/>
      <c r="AJ4" s="34"/>
      <c r="AK4" s="34"/>
    </row>
    <row r="5" spans="1:39" ht="15.75" thickBot="1" x14ac:dyDescent="0.3">
      <c r="A5" s="17" t="s">
        <v>105</v>
      </c>
      <c r="B5" s="17"/>
      <c r="C5" s="17"/>
      <c r="D5" s="17">
        <f>COUNTA(D18:D21)</f>
        <v>4</v>
      </c>
      <c r="E5" s="17">
        <f>COUNTA(E18:E21)</f>
        <v>4</v>
      </c>
      <c r="F5" s="17">
        <f>D5-E5</f>
        <v>0</v>
      </c>
      <c r="G5" s="17">
        <f>COUNTBLANK(G18:G21)</f>
        <v>1</v>
      </c>
      <c r="H5" s="17">
        <f>COUNTIF(H18:H21,"&gt;=2")</f>
        <v>2</v>
      </c>
      <c r="I5" s="17">
        <f>COUNTIF(I18:I21,"&gt;0")</f>
        <v>1</v>
      </c>
      <c r="J5" s="17">
        <f t="shared" ref="J5:O5" si="0">COUNTA(J18:J21)</f>
        <v>0</v>
      </c>
      <c r="K5" s="17">
        <f>COUNTA(K18:K21)</f>
        <v>0</v>
      </c>
      <c r="L5" s="17">
        <f t="shared" si="0"/>
        <v>2</v>
      </c>
      <c r="M5" s="17">
        <f t="shared" si="0"/>
        <v>1</v>
      </c>
      <c r="N5" s="17">
        <f t="shared" si="0"/>
        <v>1</v>
      </c>
      <c r="O5" s="17">
        <f t="shared" si="0"/>
        <v>0</v>
      </c>
      <c r="P5" s="17"/>
      <c r="Q5" s="17"/>
      <c r="R5" s="17">
        <f>COUNTA(R18:R21)</f>
        <v>0</v>
      </c>
      <c r="S5" s="17">
        <f>COUNTA(S18:S21)</f>
        <v>0</v>
      </c>
      <c r="T5" s="17"/>
      <c r="U5" s="17"/>
      <c r="V5" s="17">
        <f>COUNTA(V18:V21)</f>
        <v>0</v>
      </c>
      <c r="X5" s="17"/>
      <c r="Y5" s="17">
        <f>COUNTA(Y18:Y21)</f>
        <v>2</v>
      </c>
      <c r="Z5" s="17"/>
      <c r="AA5" s="17"/>
      <c r="AB5" s="17"/>
      <c r="AC5" s="17">
        <f>COUNTA(AC18:AC21)</f>
        <v>2</v>
      </c>
      <c r="AD5" s="17">
        <f>SUMIF(AK18:AK21, "&lt;&gt;", AD18:AD21)</f>
        <v>0</v>
      </c>
      <c r="AE5" s="17">
        <f>SUMIF(AK18:AK21,"&lt;&gt;", AE18:AE21 )</f>
        <v>0</v>
      </c>
      <c r="AF5" s="17">
        <f>COUNTIFS(AK18:AK21, "&lt;&gt;", AF18:AF21, "&lt;&gt;")</f>
        <v>0</v>
      </c>
      <c r="AG5" s="17">
        <f>SUM(AG18:AG21)</f>
        <v>0</v>
      </c>
      <c r="AH5" s="17">
        <f>SUM(AH18:AH21)</f>
        <v>0</v>
      </c>
      <c r="AI5" s="17">
        <f>SUM(AI18:AI21)</f>
        <v>0</v>
      </c>
      <c r="AJ5" s="17">
        <f>SUM(AJ18:AJ21)</f>
        <v>0</v>
      </c>
      <c r="AK5" s="17">
        <f>COUNTA(AK18:AK21)</f>
        <v>0</v>
      </c>
      <c r="AL5" s="34"/>
      <c r="AM5" s="34"/>
    </row>
    <row r="6" spans="1:39" ht="11.25" customHeight="1" thickBot="1" x14ac:dyDescent="0.3">
      <c r="A6" s="5">
        <v>1</v>
      </c>
      <c r="B6" s="6">
        <v>2</v>
      </c>
      <c r="C6" s="6">
        <v>3</v>
      </c>
      <c r="D6" s="6">
        <v>4</v>
      </c>
      <c r="E6" s="82">
        <v>5</v>
      </c>
      <c r="F6" s="83"/>
      <c r="G6" s="83"/>
      <c r="H6" s="83"/>
      <c r="I6" s="83"/>
      <c r="J6" s="83"/>
      <c r="K6" s="83"/>
      <c r="L6" s="83"/>
      <c r="M6" s="83"/>
      <c r="N6" s="83"/>
      <c r="O6" s="83"/>
      <c r="P6" s="83"/>
      <c r="Q6" s="84"/>
      <c r="R6" s="82">
        <v>6</v>
      </c>
      <c r="S6" s="83"/>
      <c r="T6" s="83"/>
      <c r="U6" s="84"/>
      <c r="V6" s="5">
        <v>7</v>
      </c>
      <c r="X6" s="42">
        <v>1</v>
      </c>
      <c r="Y6" s="31">
        <v>2</v>
      </c>
      <c r="Z6" s="31">
        <v>3</v>
      </c>
      <c r="AA6" s="31">
        <v>4</v>
      </c>
      <c r="AB6" s="82">
        <v>5</v>
      </c>
      <c r="AC6" s="83"/>
      <c r="AD6" s="83"/>
      <c r="AE6" s="83"/>
      <c r="AF6" s="83"/>
      <c r="AG6" s="83"/>
      <c r="AH6" s="83"/>
      <c r="AI6" s="83"/>
      <c r="AJ6" s="83"/>
      <c r="AK6" s="84"/>
      <c r="AL6" s="34"/>
      <c r="AM6" s="34"/>
    </row>
    <row r="7" spans="1:39" ht="11.25" customHeight="1" thickBot="1" x14ac:dyDescent="0.3">
      <c r="A7" s="85" t="s">
        <v>34</v>
      </c>
      <c r="B7" s="87" t="s">
        <v>52</v>
      </c>
      <c r="C7" s="87" t="s">
        <v>35</v>
      </c>
      <c r="D7" s="87" t="s">
        <v>2</v>
      </c>
      <c r="E7" s="104" t="s">
        <v>36</v>
      </c>
      <c r="F7" s="109"/>
      <c r="G7" s="109"/>
      <c r="H7" s="109"/>
      <c r="I7" s="109"/>
      <c r="J7" s="109"/>
      <c r="K7" s="109"/>
      <c r="L7" s="109"/>
      <c r="M7" s="109"/>
      <c r="N7" s="109"/>
      <c r="O7" s="109"/>
      <c r="P7" s="109"/>
      <c r="Q7" s="105"/>
      <c r="R7" s="89" t="s">
        <v>37</v>
      </c>
      <c r="S7" s="97"/>
      <c r="T7" s="97"/>
      <c r="U7" s="98"/>
      <c r="V7" s="85" t="s">
        <v>53</v>
      </c>
      <c r="X7" s="106" t="s">
        <v>56</v>
      </c>
      <c r="Y7" s="106" t="s">
        <v>52</v>
      </c>
      <c r="Z7" s="85" t="s">
        <v>57</v>
      </c>
      <c r="AA7" s="87" t="s">
        <v>2</v>
      </c>
      <c r="AB7" s="89" t="s">
        <v>58</v>
      </c>
      <c r="AC7" s="90"/>
      <c r="AD7" s="90"/>
      <c r="AE7" s="90"/>
      <c r="AF7" s="90"/>
      <c r="AG7" s="90"/>
      <c r="AH7" s="90"/>
      <c r="AI7" s="90"/>
      <c r="AJ7" s="90"/>
      <c r="AK7" s="91"/>
    </row>
    <row r="8" spans="1:39" ht="11.25" customHeight="1" thickBot="1" x14ac:dyDescent="0.3">
      <c r="A8" s="86"/>
      <c r="B8" s="88"/>
      <c r="C8" s="88"/>
      <c r="D8" s="88"/>
      <c r="E8" s="104" t="s">
        <v>6</v>
      </c>
      <c r="F8" s="109"/>
      <c r="G8" s="109"/>
      <c r="H8" s="109"/>
      <c r="I8" s="109"/>
      <c r="J8" s="109"/>
      <c r="K8" s="109"/>
      <c r="L8" s="109"/>
      <c r="M8" s="109"/>
      <c r="N8" s="109"/>
      <c r="O8" s="105"/>
      <c r="P8" s="114" t="s">
        <v>39</v>
      </c>
      <c r="Q8" s="114" t="s">
        <v>40</v>
      </c>
      <c r="R8" s="117"/>
      <c r="S8" s="118"/>
      <c r="T8" s="118"/>
      <c r="U8" s="119"/>
      <c r="V8" s="111"/>
      <c r="X8" s="107"/>
      <c r="Y8" s="107"/>
      <c r="Z8" s="108"/>
      <c r="AA8" s="108"/>
      <c r="AB8" s="92"/>
      <c r="AC8" s="93"/>
      <c r="AD8" s="93"/>
      <c r="AE8" s="93"/>
      <c r="AF8" s="93"/>
      <c r="AG8" s="93"/>
      <c r="AH8" s="93"/>
      <c r="AI8" s="93"/>
      <c r="AJ8" s="93"/>
      <c r="AK8" s="94"/>
    </row>
    <row r="9" spans="1:39" ht="15" customHeight="1" thickBot="1" x14ac:dyDescent="0.3">
      <c r="A9" s="86"/>
      <c r="B9" s="88"/>
      <c r="C9" s="88"/>
      <c r="D9" s="88"/>
      <c r="E9" s="104" t="s">
        <v>41</v>
      </c>
      <c r="F9" s="105"/>
      <c r="G9" s="85" t="s">
        <v>42</v>
      </c>
      <c r="H9" s="104" t="s">
        <v>43</v>
      </c>
      <c r="I9" s="105"/>
      <c r="J9" s="104" t="s">
        <v>44</v>
      </c>
      <c r="K9" s="109"/>
      <c r="L9" s="109"/>
      <c r="M9" s="109"/>
      <c r="N9" s="109"/>
      <c r="O9" s="105"/>
      <c r="P9" s="115"/>
      <c r="Q9" s="115"/>
      <c r="R9" s="99"/>
      <c r="S9" s="100"/>
      <c r="T9" s="100"/>
      <c r="U9" s="101"/>
      <c r="V9" s="112"/>
      <c r="X9" s="107"/>
      <c r="Y9" s="107"/>
      <c r="Z9" s="108"/>
      <c r="AA9" s="108"/>
      <c r="AB9" s="95" t="s">
        <v>59</v>
      </c>
      <c r="AC9" s="89" t="s">
        <v>70</v>
      </c>
      <c r="AD9" s="97"/>
      <c r="AE9" s="97"/>
      <c r="AF9" s="98"/>
      <c r="AG9" s="104" t="s">
        <v>60</v>
      </c>
      <c r="AH9" s="109"/>
      <c r="AI9" s="109"/>
      <c r="AJ9" s="109"/>
      <c r="AK9" s="105"/>
    </row>
    <row r="10" spans="1:39" ht="11.25" customHeight="1" thickBot="1" x14ac:dyDescent="0.3">
      <c r="A10" s="86"/>
      <c r="B10" s="88"/>
      <c r="C10" s="88"/>
      <c r="D10" s="88"/>
      <c r="E10" s="85" t="s">
        <v>22</v>
      </c>
      <c r="F10" s="85" t="s">
        <v>23</v>
      </c>
      <c r="G10" s="111"/>
      <c r="H10" s="85" t="s">
        <v>45</v>
      </c>
      <c r="I10" s="85" t="s">
        <v>46</v>
      </c>
      <c r="J10" s="85" t="s">
        <v>47</v>
      </c>
      <c r="K10" s="104" t="s">
        <v>15</v>
      </c>
      <c r="L10" s="105"/>
      <c r="M10" s="104" t="s">
        <v>16</v>
      </c>
      <c r="N10" s="109"/>
      <c r="O10" s="105"/>
      <c r="P10" s="115"/>
      <c r="Q10" s="115"/>
      <c r="R10" s="87" t="s">
        <v>18</v>
      </c>
      <c r="S10" s="87" t="s">
        <v>19</v>
      </c>
      <c r="T10" s="87" t="s">
        <v>21</v>
      </c>
      <c r="U10" s="87" t="s">
        <v>20</v>
      </c>
      <c r="V10" s="88" t="s">
        <v>38</v>
      </c>
      <c r="X10" s="107"/>
      <c r="Y10" s="107"/>
      <c r="Z10" s="108"/>
      <c r="AA10" s="108"/>
      <c r="AB10" s="96"/>
      <c r="AC10" s="99"/>
      <c r="AD10" s="100"/>
      <c r="AE10" s="100"/>
      <c r="AF10" s="101"/>
      <c r="AG10" s="104" t="s">
        <v>61</v>
      </c>
      <c r="AH10" s="109"/>
      <c r="AI10" s="109"/>
      <c r="AJ10" s="109"/>
      <c r="AK10" s="105"/>
    </row>
    <row r="11" spans="1:39" ht="26.25" customHeight="1" thickBot="1" x14ac:dyDescent="0.3">
      <c r="A11" s="86"/>
      <c r="B11" s="88"/>
      <c r="C11" s="88"/>
      <c r="D11" s="88"/>
      <c r="E11" s="86"/>
      <c r="F11" s="86"/>
      <c r="G11" s="111"/>
      <c r="H11" s="86"/>
      <c r="I11" s="86"/>
      <c r="J11" s="86"/>
      <c r="K11" s="85" t="s">
        <v>48</v>
      </c>
      <c r="L11" s="85" t="s">
        <v>49</v>
      </c>
      <c r="M11" s="114" t="s">
        <v>22</v>
      </c>
      <c r="N11" s="104" t="s">
        <v>23</v>
      </c>
      <c r="O11" s="105"/>
      <c r="P11" s="115"/>
      <c r="Q11" s="115"/>
      <c r="R11" s="88"/>
      <c r="S11" s="88"/>
      <c r="T11" s="88"/>
      <c r="U11" s="88"/>
      <c r="V11" s="110"/>
      <c r="X11" s="107"/>
      <c r="Y11" s="107"/>
      <c r="Z11" s="108"/>
      <c r="AA11" s="108"/>
      <c r="AB11" s="96"/>
      <c r="AC11" s="104" t="s">
        <v>62</v>
      </c>
      <c r="AD11" s="109"/>
      <c r="AE11" s="109"/>
      <c r="AF11" s="105"/>
      <c r="AG11" s="87" t="s">
        <v>24</v>
      </c>
      <c r="AH11" s="104" t="s">
        <v>63</v>
      </c>
      <c r="AI11" s="105"/>
      <c r="AJ11" s="87" t="s">
        <v>27</v>
      </c>
      <c r="AK11" s="87" t="s">
        <v>64</v>
      </c>
    </row>
    <row r="12" spans="1:39" ht="15" customHeight="1" thickBot="1" x14ac:dyDescent="0.3">
      <c r="A12" s="86"/>
      <c r="B12" s="88"/>
      <c r="C12" s="88"/>
      <c r="D12" s="88"/>
      <c r="E12" s="86"/>
      <c r="F12" s="86"/>
      <c r="G12" s="111"/>
      <c r="H12" s="86"/>
      <c r="I12" s="86"/>
      <c r="J12" s="86"/>
      <c r="K12" s="86"/>
      <c r="L12" s="86"/>
      <c r="M12" s="115"/>
      <c r="N12" s="113" t="s">
        <v>50</v>
      </c>
      <c r="O12" s="113" t="s">
        <v>51</v>
      </c>
      <c r="P12" s="115"/>
      <c r="Q12" s="115"/>
      <c r="R12" s="88"/>
      <c r="S12" s="88"/>
      <c r="T12" s="88"/>
      <c r="U12" s="88"/>
      <c r="V12" s="110"/>
      <c r="X12" s="107"/>
      <c r="Y12" s="107"/>
      <c r="Z12" s="108"/>
      <c r="AA12" s="108"/>
      <c r="AB12" s="96"/>
      <c r="AC12" s="104" t="s">
        <v>22</v>
      </c>
      <c r="AD12" s="109"/>
      <c r="AE12" s="105"/>
      <c r="AF12" s="41" t="s">
        <v>71</v>
      </c>
      <c r="AG12" s="88"/>
      <c r="AH12" s="85" t="s">
        <v>65</v>
      </c>
      <c r="AI12" s="85" t="s">
        <v>66</v>
      </c>
      <c r="AJ12" s="88"/>
      <c r="AK12" s="88"/>
    </row>
    <row r="13" spans="1:39" ht="14.25" customHeight="1" x14ac:dyDescent="0.25">
      <c r="A13" s="86"/>
      <c r="B13" s="88"/>
      <c r="C13" s="88"/>
      <c r="D13" s="88"/>
      <c r="E13" s="86"/>
      <c r="F13" s="86"/>
      <c r="G13" s="111"/>
      <c r="H13" s="86"/>
      <c r="I13" s="86"/>
      <c r="J13" s="86"/>
      <c r="K13" s="86"/>
      <c r="L13" s="86"/>
      <c r="M13" s="115"/>
      <c r="N13" s="116"/>
      <c r="O13" s="110"/>
      <c r="P13" s="115"/>
      <c r="Q13" s="115"/>
      <c r="R13" s="88"/>
      <c r="S13" s="88"/>
      <c r="T13" s="88"/>
      <c r="U13" s="88"/>
      <c r="V13" s="110"/>
      <c r="X13" s="107"/>
      <c r="Y13" s="107"/>
      <c r="Z13" s="108"/>
      <c r="AA13" s="108"/>
      <c r="AB13" s="96"/>
      <c r="AC13" s="85" t="s">
        <v>67</v>
      </c>
      <c r="AD13" s="85" t="s">
        <v>68</v>
      </c>
      <c r="AE13" s="85" t="s">
        <v>69</v>
      </c>
      <c r="AF13" s="85" t="s">
        <v>72</v>
      </c>
      <c r="AG13" s="88"/>
      <c r="AH13" s="86"/>
      <c r="AI13" s="86"/>
      <c r="AJ13" s="88"/>
      <c r="AK13" s="88"/>
    </row>
    <row r="14" spans="1:39" ht="15" customHeight="1" x14ac:dyDescent="0.25">
      <c r="A14" s="86"/>
      <c r="B14" s="88"/>
      <c r="C14" s="88"/>
      <c r="D14" s="88"/>
      <c r="E14" s="86"/>
      <c r="F14" s="86"/>
      <c r="G14" s="111"/>
      <c r="H14" s="86"/>
      <c r="I14" s="86"/>
      <c r="J14" s="86"/>
      <c r="K14" s="86"/>
      <c r="L14" s="86"/>
      <c r="M14" s="115"/>
      <c r="N14" s="116"/>
      <c r="O14" s="110"/>
      <c r="P14" s="115"/>
      <c r="Q14" s="115"/>
      <c r="R14" s="88"/>
      <c r="S14" s="88"/>
      <c r="T14" s="88"/>
      <c r="U14" s="88"/>
      <c r="V14" s="110"/>
      <c r="X14" s="107"/>
      <c r="Y14" s="107"/>
      <c r="Z14" s="108"/>
      <c r="AA14" s="108"/>
      <c r="AB14" s="96"/>
      <c r="AC14" s="86"/>
      <c r="AD14" s="86"/>
      <c r="AE14" s="86"/>
      <c r="AF14" s="86"/>
      <c r="AG14" s="88"/>
      <c r="AH14" s="86"/>
      <c r="AI14" s="86"/>
      <c r="AJ14" s="88"/>
      <c r="AK14" s="88"/>
    </row>
    <row r="15" spans="1:39" ht="12.75" customHeight="1" x14ac:dyDescent="0.25">
      <c r="A15" s="86"/>
      <c r="B15" s="88"/>
      <c r="C15" s="88"/>
      <c r="D15" s="88"/>
      <c r="E15" s="86"/>
      <c r="F15" s="86"/>
      <c r="G15" s="111"/>
      <c r="H15" s="86"/>
      <c r="I15" s="86"/>
      <c r="J15" s="86"/>
      <c r="K15" s="86"/>
      <c r="L15" s="86"/>
      <c r="M15" s="115"/>
      <c r="N15" s="116"/>
      <c r="O15" s="110"/>
      <c r="P15" s="115"/>
      <c r="Q15" s="115"/>
      <c r="R15" s="88"/>
      <c r="S15" s="88"/>
      <c r="T15" s="88"/>
      <c r="U15" s="88"/>
      <c r="V15" s="110"/>
      <c r="X15" s="107"/>
      <c r="Y15" s="107"/>
      <c r="Z15" s="108"/>
      <c r="AA15" s="108"/>
      <c r="AB15" s="96"/>
      <c r="AC15" s="86"/>
      <c r="AD15" s="86"/>
      <c r="AE15" s="86"/>
      <c r="AF15" s="86"/>
      <c r="AG15" s="88"/>
      <c r="AH15" s="86"/>
      <c r="AI15" s="86"/>
      <c r="AJ15" s="88"/>
      <c r="AK15" s="88"/>
    </row>
    <row r="16" spans="1:39" ht="4.5" customHeight="1" x14ac:dyDescent="0.25">
      <c r="A16" s="86"/>
      <c r="B16" s="88"/>
      <c r="C16" s="88"/>
      <c r="D16" s="88"/>
      <c r="E16" s="86"/>
      <c r="F16" s="86"/>
      <c r="G16" s="111"/>
      <c r="H16" s="86"/>
      <c r="I16" s="86"/>
      <c r="J16" s="86"/>
      <c r="K16" s="86"/>
      <c r="L16" s="86"/>
      <c r="M16" s="115"/>
      <c r="N16" s="116"/>
      <c r="O16" s="110"/>
      <c r="P16" s="115"/>
      <c r="Q16" s="115"/>
      <c r="R16" s="88"/>
      <c r="S16" s="88"/>
      <c r="T16" s="88"/>
      <c r="U16" s="88"/>
      <c r="V16" s="110"/>
      <c r="X16" s="107"/>
      <c r="Y16" s="107"/>
      <c r="Z16" s="108"/>
      <c r="AA16" s="108"/>
      <c r="AB16" s="96"/>
      <c r="AC16" s="86"/>
      <c r="AD16" s="86"/>
      <c r="AE16" s="86"/>
      <c r="AF16" s="86"/>
      <c r="AG16" s="88"/>
      <c r="AH16" s="86"/>
      <c r="AI16" s="86"/>
      <c r="AJ16" s="88"/>
      <c r="AK16" s="88"/>
    </row>
    <row r="17" spans="1:37" s="34" customFormat="1" ht="2.25" customHeight="1" thickBot="1" x14ac:dyDescent="0.3">
      <c r="A17" s="75" t="s">
        <v>114</v>
      </c>
      <c r="B17" s="70" t="s">
        <v>115</v>
      </c>
      <c r="C17" s="70" t="s">
        <v>116</v>
      </c>
      <c r="D17" s="70" t="s">
        <v>117</v>
      </c>
      <c r="E17" s="69" t="s">
        <v>118</v>
      </c>
      <c r="F17" s="69" t="s">
        <v>119</v>
      </c>
      <c r="G17" s="71" t="s">
        <v>120</v>
      </c>
      <c r="H17" s="69" t="s">
        <v>121</v>
      </c>
      <c r="I17" s="69" t="s">
        <v>122</v>
      </c>
      <c r="J17" s="69" t="s">
        <v>123</v>
      </c>
      <c r="K17" s="69" t="s">
        <v>124</v>
      </c>
      <c r="L17" s="69" t="s">
        <v>125</v>
      </c>
      <c r="M17" s="72" t="s">
        <v>126</v>
      </c>
      <c r="N17" s="73" t="s">
        <v>127</v>
      </c>
      <c r="O17" s="74" t="s">
        <v>128</v>
      </c>
      <c r="P17" s="72" t="s">
        <v>129</v>
      </c>
      <c r="Q17" s="72" t="s">
        <v>130</v>
      </c>
      <c r="R17" s="70" t="s">
        <v>131</v>
      </c>
      <c r="S17" s="70" t="s">
        <v>132</v>
      </c>
      <c r="T17" s="70" t="s">
        <v>133</v>
      </c>
      <c r="U17" s="70" t="s">
        <v>134</v>
      </c>
      <c r="V17" s="76" t="s">
        <v>135</v>
      </c>
      <c r="X17" s="68" t="s">
        <v>114</v>
      </c>
      <c r="Y17" s="48" t="s">
        <v>115</v>
      </c>
      <c r="Z17" s="49" t="s">
        <v>116</v>
      </c>
      <c r="AA17" s="49" t="s">
        <v>117</v>
      </c>
      <c r="AB17" s="50" t="s">
        <v>118</v>
      </c>
      <c r="AC17" s="32" t="s">
        <v>119</v>
      </c>
      <c r="AD17" s="32" t="s">
        <v>120</v>
      </c>
      <c r="AE17" s="32" t="s">
        <v>121</v>
      </c>
      <c r="AF17" s="32" t="s">
        <v>122</v>
      </c>
      <c r="AG17" s="33" t="s">
        <v>123</v>
      </c>
      <c r="AH17" s="32" t="s">
        <v>124</v>
      </c>
      <c r="AI17" s="32" t="s">
        <v>125</v>
      </c>
      <c r="AJ17" s="33" t="s">
        <v>126</v>
      </c>
      <c r="AK17" s="9" t="s">
        <v>127</v>
      </c>
    </row>
    <row r="18" spans="1:37" ht="16.5" customHeight="1" thickBot="1" x14ac:dyDescent="0.3">
      <c r="A18" s="22">
        <v>1</v>
      </c>
      <c r="B18" s="18" t="s">
        <v>75</v>
      </c>
      <c r="C18" s="18"/>
      <c r="D18" s="18" t="s">
        <v>143</v>
      </c>
      <c r="E18" s="18" t="s">
        <v>80</v>
      </c>
      <c r="F18" s="18"/>
      <c r="G18" s="18">
        <v>1392</v>
      </c>
      <c r="H18" s="18">
        <v>1</v>
      </c>
      <c r="I18" s="18">
        <v>0</v>
      </c>
      <c r="J18" s="18"/>
      <c r="K18" s="18"/>
      <c r="L18" s="12" t="s">
        <v>80</v>
      </c>
      <c r="M18" s="18"/>
      <c r="N18" s="18"/>
      <c r="O18" s="18"/>
      <c r="P18" s="18"/>
      <c r="Q18" s="18"/>
      <c r="R18" s="18"/>
      <c r="S18" s="18"/>
      <c r="T18" s="18"/>
      <c r="U18" s="18"/>
      <c r="V18" s="23"/>
      <c r="X18" s="77">
        <v>1</v>
      </c>
      <c r="Y18" s="19" t="str">
        <f>B18</f>
        <v>زیبا فرحی</v>
      </c>
      <c r="Z18" s="19"/>
      <c r="AA18" s="19" t="s">
        <v>32</v>
      </c>
      <c r="AB18" s="19" t="s">
        <v>81</v>
      </c>
      <c r="AC18" s="19" t="s">
        <v>88</v>
      </c>
      <c r="AD18" s="19"/>
      <c r="AE18" s="19">
        <v>2</v>
      </c>
      <c r="AF18" s="19"/>
      <c r="AG18" s="19"/>
      <c r="AH18" s="19"/>
      <c r="AI18" s="19"/>
      <c r="AJ18" s="19"/>
      <c r="AK18" s="78"/>
    </row>
    <row r="19" spans="1:37" ht="21.75" customHeight="1" thickBot="1" x14ac:dyDescent="0.3">
      <c r="A19" s="22">
        <v>2</v>
      </c>
      <c r="B19" s="18" t="s">
        <v>76</v>
      </c>
      <c r="C19" s="18"/>
      <c r="D19" s="18" t="s">
        <v>143</v>
      </c>
      <c r="E19" s="18" t="s">
        <v>80</v>
      </c>
      <c r="F19" s="18"/>
      <c r="G19" s="18">
        <v>1398</v>
      </c>
      <c r="H19" s="18">
        <v>2</v>
      </c>
      <c r="I19" s="18">
        <v>1</v>
      </c>
      <c r="J19" s="18"/>
      <c r="K19" s="18"/>
      <c r="L19" s="18"/>
      <c r="M19" s="18"/>
      <c r="N19" s="18" t="s">
        <v>80</v>
      </c>
      <c r="O19" s="18"/>
      <c r="P19" s="18"/>
      <c r="Q19" s="18"/>
      <c r="R19" s="18"/>
      <c r="S19" s="18"/>
      <c r="T19" s="18"/>
      <c r="U19" s="18"/>
      <c r="V19" s="23"/>
      <c r="X19" s="77">
        <v>2</v>
      </c>
      <c r="Y19" s="19" t="str">
        <f>B20</f>
        <v>فریده اکبری</v>
      </c>
      <c r="Z19" s="19"/>
      <c r="AA19" s="19" t="s">
        <v>32</v>
      </c>
      <c r="AB19" s="19" t="s">
        <v>83</v>
      </c>
      <c r="AC19" s="19" t="s">
        <v>84</v>
      </c>
      <c r="AD19" s="19">
        <v>1</v>
      </c>
      <c r="AE19" s="19"/>
      <c r="AF19" s="19"/>
      <c r="AG19" s="19"/>
      <c r="AH19" s="19"/>
      <c r="AI19" s="19"/>
      <c r="AJ19" s="19"/>
      <c r="AK19" s="78"/>
    </row>
    <row r="20" spans="1:37" ht="23.25" customHeight="1" thickBot="1" x14ac:dyDescent="0.3">
      <c r="A20" s="22">
        <v>3</v>
      </c>
      <c r="B20" s="18" t="s">
        <v>77</v>
      </c>
      <c r="C20" s="18"/>
      <c r="D20" s="18" t="s">
        <v>143</v>
      </c>
      <c r="E20" s="18" t="s">
        <v>80</v>
      </c>
      <c r="F20" s="18"/>
      <c r="G20" s="18">
        <v>1387</v>
      </c>
      <c r="H20" s="18">
        <v>2</v>
      </c>
      <c r="I20" s="18">
        <v>0</v>
      </c>
      <c r="J20" s="18"/>
      <c r="K20" s="18"/>
      <c r="L20" s="12" t="s">
        <v>80</v>
      </c>
      <c r="M20" s="18"/>
      <c r="N20" s="18"/>
      <c r="O20" s="18"/>
      <c r="P20" s="18"/>
      <c r="Q20" s="18"/>
      <c r="R20" s="18"/>
      <c r="S20" s="18"/>
      <c r="T20" s="18"/>
      <c r="U20" s="18"/>
      <c r="V20" s="23"/>
      <c r="X20" s="77">
        <v>3</v>
      </c>
      <c r="Y20" s="19"/>
      <c r="Z20" s="19"/>
      <c r="AA20" s="19"/>
      <c r="AB20" s="19"/>
      <c r="AC20" s="19"/>
      <c r="AD20" s="19"/>
      <c r="AE20" s="19"/>
      <c r="AF20" s="19"/>
      <c r="AG20" s="19"/>
      <c r="AH20" s="19"/>
      <c r="AI20" s="19"/>
      <c r="AJ20" s="19"/>
      <c r="AK20" s="78"/>
    </row>
    <row r="21" spans="1:37" ht="47.25" x14ac:dyDescent="0.25">
      <c r="A21" s="24">
        <v>4</v>
      </c>
      <c r="B21" s="25" t="s">
        <v>78</v>
      </c>
      <c r="C21" s="25"/>
      <c r="D21" s="25" t="s">
        <v>147</v>
      </c>
      <c r="E21" s="25" t="s">
        <v>80</v>
      </c>
      <c r="F21" s="25"/>
      <c r="G21" s="67"/>
      <c r="H21" s="25">
        <v>0</v>
      </c>
      <c r="I21" s="25">
        <v>0</v>
      </c>
      <c r="J21" s="25"/>
      <c r="K21" s="25"/>
      <c r="L21" s="25"/>
      <c r="M21" s="25" t="s">
        <v>80</v>
      </c>
      <c r="N21" s="25"/>
      <c r="O21" s="25"/>
      <c r="P21" s="25"/>
      <c r="Q21" s="25"/>
      <c r="R21" s="25"/>
      <c r="S21" s="25"/>
      <c r="T21" s="25"/>
      <c r="U21" s="25"/>
      <c r="V21" s="26"/>
      <c r="X21" s="79">
        <v>4</v>
      </c>
      <c r="Y21" s="27"/>
      <c r="Z21" s="27"/>
      <c r="AA21" s="27"/>
      <c r="AB21" s="27"/>
      <c r="AC21" s="27"/>
      <c r="AD21" s="27"/>
      <c r="AE21" s="27"/>
      <c r="AF21" s="27"/>
      <c r="AG21" s="27"/>
      <c r="AH21" s="27"/>
      <c r="AI21" s="27"/>
      <c r="AJ21" s="27"/>
      <c r="AK21" s="80"/>
    </row>
    <row r="22" spans="1:37" x14ac:dyDescent="0.25">
      <c r="A22" s="34"/>
      <c r="B22" s="34"/>
      <c r="C22" s="34"/>
      <c r="D22" s="34"/>
      <c r="E22" s="34"/>
      <c r="F22" s="34"/>
      <c r="G22" s="34"/>
      <c r="H22" s="34"/>
      <c r="I22" s="34"/>
      <c r="J22" s="34"/>
      <c r="K22" s="34"/>
      <c r="L22" s="34"/>
      <c r="M22" s="34"/>
      <c r="N22" s="34"/>
      <c r="Y22" s="34"/>
      <c r="Z22" s="34"/>
      <c r="AA22" s="34"/>
      <c r="AB22" s="34"/>
      <c r="AC22" s="34"/>
      <c r="AD22" s="34"/>
      <c r="AE22" s="34"/>
      <c r="AF22" s="34"/>
      <c r="AG22" s="34"/>
      <c r="AH22" s="34"/>
      <c r="AI22" s="34"/>
      <c r="AJ22" s="34"/>
      <c r="AK22" s="34"/>
    </row>
    <row r="23" spans="1:37" ht="19.5" customHeight="1" x14ac:dyDescent="0.25"/>
  </sheetData>
  <mergeCells count="62">
    <mergeCell ref="Q8:Q16"/>
    <mergeCell ref="K10:L10"/>
    <mergeCell ref="M10:O10"/>
    <mergeCell ref="R10:R16"/>
    <mergeCell ref="R7:U9"/>
    <mergeCell ref="J9:O9"/>
    <mergeCell ref="F10:F16"/>
    <mergeCell ref="H10:H16"/>
    <mergeCell ref="I10:I16"/>
    <mergeCell ref="J10:J16"/>
    <mergeCell ref="P8:P16"/>
    <mergeCell ref="E9:F9"/>
    <mergeCell ref="G9:G16"/>
    <mergeCell ref="H9:I9"/>
    <mergeCell ref="AG9:AK9"/>
    <mergeCell ref="A2:D2"/>
    <mergeCell ref="F2:I2"/>
    <mergeCell ref="K2:N2"/>
    <mergeCell ref="A3:D3"/>
    <mergeCell ref="F3:I3"/>
    <mergeCell ref="K3:N3"/>
    <mergeCell ref="V7:V9"/>
    <mergeCell ref="E8:O8"/>
    <mergeCell ref="E6:Q6"/>
    <mergeCell ref="R6:U6"/>
    <mergeCell ref="A7:A16"/>
    <mergeCell ref="B7:B16"/>
    <mergeCell ref="C7:C16"/>
    <mergeCell ref="M11:M16"/>
    <mergeCell ref="N11:O11"/>
    <mergeCell ref="D7:D16"/>
    <mergeCell ref="E7:Q7"/>
    <mergeCell ref="AE13:AE16"/>
    <mergeCell ref="AF13:AF16"/>
    <mergeCell ref="AB9:AB16"/>
    <mergeCell ref="AC9:AF10"/>
    <mergeCell ref="AC11:AF11"/>
    <mergeCell ref="K11:K16"/>
    <mergeCell ref="L11:L16"/>
    <mergeCell ref="U10:U16"/>
    <mergeCell ref="N12:N16"/>
    <mergeCell ref="O12:O16"/>
    <mergeCell ref="S10:S16"/>
    <mergeCell ref="T10:T16"/>
    <mergeCell ref="V10:V16"/>
    <mergeCell ref="E10:E16"/>
    <mergeCell ref="AB6:AK6"/>
    <mergeCell ref="X7:X16"/>
    <mergeCell ref="Y7:Y16"/>
    <mergeCell ref="Z7:Z16"/>
    <mergeCell ref="AA7:AA16"/>
    <mergeCell ref="AB7:AK8"/>
    <mergeCell ref="AG11:AG16"/>
    <mergeCell ref="AH11:AI11"/>
    <mergeCell ref="AG10:AK10"/>
    <mergeCell ref="AJ11:AJ16"/>
    <mergeCell ref="AK11:AK16"/>
    <mergeCell ref="AC12:AE12"/>
    <mergeCell ref="AH12:AH16"/>
    <mergeCell ref="AI12:AI16"/>
    <mergeCell ref="AC13:AC16"/>
    <mergeCell ref="AD13:AD16"/>
  </mergeCell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L26"/>
  <sheetViews>
    <sheetView rightToLeft="1" zoomScale="90" zoomScaleNormal="90" workbookViewId="0">
      <selection activeCell="E6" sqref="E6:Q6"/>
    </sheetView>
  </sheetViews>
  <sheetFormatPr defaultColWidth="9.140625" defaultRowHeight="15" x14ac:dyDescent="0.25"/>
  <cols>
    <col min="1" max="1" width="7" style="7" customWidth="1"/>
    <col min="2" max="2" width="12.85546875" style="7" customWidth="1"/>
    <col min="3" max="3" width="7" style="7" customWidth="1"/>
    <col min="4" max="4" width="12.140625" style="7" customWidth="1"/>
    <col min="5" max="6" width="7.140625" style="7" customWidth="1"/>
    <col min="7" max="7" width="6.85546875" style="7" customWidth="1"/>
    <col min="8" max="13" width="5.28515625" style="7" customWidth="1"/>
    <col min="14" max="15" width="7" style="7" customWidth="1"/>
    <col min="16" max="21" width="5.28515625" style="7" customWidth="1"/>
    <col min="22" max="22" width="8" style="7" customWidth="1"/>
    <col min="23" max="23" width="9.140625" style="7"/>
    <col min="24" max="37" width="9.7109375" style="7" customWidth="1"/>
    <col min="38" max="16384" width="9.140625" style="7"/>
  </cols>
  <sheetData>
    <row r="1" spans="1:38" ht="12.75" customHeight="1" x14ac:dyDescent="0.25">
      <c r="A1" s="4" t="s">
        <v>33</v>
      </c>
    </row>
    <row r="2" spans="1:38" ht="12.75" customHeight="1" x14ac:dyDescent="0.25">
      <c r="A2" s="102" t="s">
        <v>90</v>
      </c>
      <c r="B2" s="102"/>
      <c r="C2" s="102"/>
      <c r="D2" s="102"/>
      <c r="E2" s="43"/>
      <c r="F2" s="102" t="s">
        <v>91</v>
      </c>
      <c r="G2" s="102"/>
      <c r="H2" s="102"/>
      <c r="I2" s="102"/>
      <c r="J2" s="43"/>
      <c r="K2" s="102" t="s">
        <v>92</v>
      </c>
      <c r="L2" s="102"/>
      <c r="M2" s="102"/>
      <c r="N2" s="102"/>
      <c r="O2" s="43"/>
      <c r="P2" s="43" t="s">
        <v>93</v>
      </c>
      <c r="Q2" s="43"/>
      <c r="R2" s="43" t="s">
        <v>96</v>
      </c>
      <c r="S2" s="43" t="s">
        <v>94</v>
      </c>
      <c r="T2" s="43" t="s">
        <v>95</v>
      </c>
    </row>
    <row r="3" spans="1:38" s="14" customFormat="1" ht="12.75" customHeight="1" x14ac:dyDescent="0.25">
      <c r="A3" s="103" t="s">
        <v>98</v>
      </c>
      <c r="B3" s="103"/>
      <c r="C3" s="103"/>
      <c r="D3" s="103"/>
      <c r="E3" s="43"/>
      <c r="F3" s="103" t="s">
        <v>97</v>
      </c>
      <c r="G3" s="103"/>
      <c r="H3" s="103"/>
      <c r="I3" s="103"/>
      <c r="J3" s="43"/>
      <c r="K3" s="103"/>
      <c r="L3" s="103"/>
      <c r="M3" s="103"/>
      <c r="N3" s="103"/>
      <c r="O3" s="43"/>
      <c r="P3" s="43"/>
      <c r="Q3" s="43"/>
      <c r="R3" s="35">
        <v>30</v>
      </c>
      <c r="S3" s="35">
        <v>3</v>
      </c>
      <c r="T3" s="35">
        <v>99</v>
      </c>
      <c r="AA3" s="11" t="s">
        <v>73</v>
      </c>
    </row>
    <row r="4" spans="1:38" ht="12.75" customHeight="1" thickBot="1" x14ac:dyDescent="0.3">
      <c r="A4" s="43" t="s">
        <v>54</v>
      </c>
      <c r="B4" s="43"/>
      <c r="C4" s="8"/>
      <c r="D4" s="43"/>
      <c r="E4" s="43"/>
      <c r="F4" s="43"/>
      <c r="G4" s="43"/>
      <c r="H4" s="43"/>
      <c r="I4" s="43"/>
      <c r="J4" s="43"/>
      <c r="K4" s="43"/>
      <c r="L4" s="43"/>
      <c r="M4" s="43"/>
      <c r="N4" s="43"/>
      <c r="O4" s="43"/>
      <c r="P4" s="43"/>
      <c r="Q4" s="43"/>
      <c r="R4" s="43"/>
      <c r="S4" s="43"/>
      <c r="T4" s="43"/>
      <c r="X4" s="43" t="s">
        <v>55</v>
      </c>
      <c r="AA4" s="11" t="s">
        <v>74</v>
      </c>
    </row>
    <row r="5" spans="1:38" ht="15.75" thickBot="1" x14ac:dyDescent="0.3">
      <c r="A5" s="17" t="s">
        <v>113</v>
      </c>
      <c r="B5" s="17"/>
      <c r="C5" s="17"/>
      <c r="D5" s="17">
        <f ca="1">COUNTA(تعداد_تحت_مراقبت)</f>
        <v>6</v>
      </c>
      <c r="E5" s="17">
        <f ca="1">COUNTA(پرونده_ژنتیک_دارد)</f>
        <v>5</v>
      </c>
      <c r="F5" s="17">
        <f ca="1">D5-E5</f>
        <v>1</v>
      </c>
      <c r="G5" s="17">
        <f ca="1">D5-COUNT(PND_1)</f>
        <v>2</v>
      </c>
      <c r="H5" s="17">
        <f ca="1">COUNTIF(فرزند_کمتر2,"&gt;=2")</f>
        <v>2</v>
      </c>
      <c r="I5" s="17"/>
      <c r="J5" s="17">
        <f ca="1">COUNTA(ختم_بارداری)</f>
        <v>1</v>
      </c>
      <c r="K5" s="17">
        <f>COUNTA(K17:K22)</f>
        <v>0</v>
      </c>
      <c r="L5" s="17">
        <f>COUNTA(Table4[Column12])</f>
        <v>1</v>
      </c>
      <c r="M5" s="17">
        <f>COUNTA(M17:M22)</f>
        <v>1</v>
      </c>
      <c r="N5" s="17">
        <f>COUNTA(N17:N22)</f>
        <v>1</v>
      </c>
      <c r="O5" s="17">
        <f>COUNTA(O17:O22)</f>
        <v>2</v>
      </c>
      <c r="P5" s="17"/>
      <c r="Q5" s="17"/>
      <c r="R5" s="17">
        <f>COUNTA(R17:R22)</f>
        <v>0</v>
      </c>
      <c r="S5" s="17">
        <f>COUNTA(S17:S22)</f>
        <v>0</v>
      </c>
      <c r="T5" s="17"/>
      <c r="U5" s="17"/>
      <c r="V5" s="17">
        <f>COUNTA(V17:V22)</f>
        <v>1</v>
      </c>
      <c r="X5" s="17"/>
      <c r="Y5" s="17">
        <f>COUNTA(Y17:Y21)</f>
        <v>2</v>
      </c>
      <c r="Z5" s="17"/>
      <c r="AA5" s="17"/>
      <c r="AB5" s="17"/>
      <c r="AC5" s="17">
        <f>COUNTA(AC17:AC21)</f>
        <v>2</v>
      </c>
      <c r="AD5" s="17">
        <f>SUMIF(Table5[Column14],"&lt;&gt;", Table5[Column7] )</f>
        <v>0</v>
      </c>
      <c r="AE5" s="17">
        <f>SUMIF(Table5[Column14],"&lt;&gt;", Table5[Column8] )</f>
        <v>2</v>
      </c>
      <c r="AF5" s="17">
        <f>COUNTIFS(Table5[Column14], "&lt;&gt;", Table5[Column9], "&lt;&gt;")</f>
        <v>0</v>
      </c>
      <c r="AG5" s="17">
        <f>SUM(Table5[Column10])</f>
        <v>0</v>
      </c>
      <c r="AH5" s="17">
        <f>SUM(Table5[Column11])</f>
        <v>2</v>
      </c>
      <c r="AI5" s="17">
        <f>SUM(Table5[Column12])</f>
        <v>0</v>
      </c>
      <c r="AJ5" s="17">
        <f>SUM(Table5[Column13])</f>
        <v>0</v>
      </c>
      <c r="AK5" s="17">
        <f>COUNTA(AK17:AK21)</f>
        <v>1</v>
      </c>
    </row>
    <row r="6" spans="1:38" ht="9.75" customHeight="1" thickBot="1" x14ac:dyDescent="0.3">
      <c r="A6" s="5">
        <v>1</v>
      </c>
      <c r="B6" s="6">
        <v>2</v>
      </c>
      <c r="C6" s="6">
        <v>3</v>
      </c>
      <c r="D6" s="6">
        <v>4</v>
      </c>
      <c r="E6" s="82">
        <v>5</v>
      </c>
      <c r="F6" s="83"/>
      <c r="G6" s="83"/>
      <c r="H6" s="83"/>
      <c r="I6" s="83"/>
      <c r="J6" s="83"/>
      <c r="K6" s="83"/>
      <c r="L6" s="83"/>
      <c r="M6" s="83"/>
      <c r="N6" s="83"/>
      <c r="O6" s="83"/>
      <c r="P6" s="83"/>
      <c r="Q6" s="84"/>
      <c r="R6" s="82">
        <v>6</v>
      </c>
      <c r="S6" s="83"/>
      <c r="T6" s="83"/>
      <c r="U6" s="84"/>
      <c r="V6" s="5">
        <v>7</v>
      </c>
      <c r="X6" s="5">
        <v>1</v>
      </c>
      <c r="Y6" s="6">
        <v>2</v>
      </c>
      <c r="Z6" s="6">
        <v>3</v>
      </c>
      <c r="AA6" s="6">
        <v>4</v>
      </c>
      <c r="AB6" s="123"/>
      <c r="AC6" s="123"/>
      <c r="AD6" s="123"/>
      <c r="AE6" s="123"/>
      <c r="AF6" s="123"/>
      <c r="AG6" s="123"/>
      <c r="AH6" s="123"/>
      <c r="AI6" s="123"/>
      <c r="AJ6" s="123"/>
      <c r="AK6" s="123"/>
    </row>
    <row r="7" spans="1:38" ht="9.75" customHeight="1" thickBot="1" x14ac:dyDescent="0.3">
      <c r="A7" s="85" t="s">
        <v>34</v>
      </c>
      <c r="B7" s="87" t="s">
        <v>52</v>
      </c>
      <c r="C7" s="87" t="s">
        <v>35</v>
      </c>
      <c r="D7" s="87" t="s">
        <v>2</v>
      </c>
      <c r="E7" s="104" t="s">
        <v>36</v>
      </c>
      <c r="F7" s="109"/>
      <c r="G7" s="109"/>
      <c r="H7" s="109"/>
      <c r="I7" s="109"/>
      <c r="J7" s="109"/>
      <c r="K7" s="109"/>
      <c r="L7" s="109"/>
      <c r="M7" s="109"/>
      <c r="N7" s="109"/>
      <c r="O7" s="109"/>
      <c r="P7" s="109"/>
      <c r="Q7" s="105"/>
      <c r="R7" s="89" t="s">
        <v>37</v>
      </c>
      <c r="S7" s="97"/>
      <c r="T7" s="97"/>
      <c r="U7" s="98"/>
      <c r="V7" s="85" t="s">
        <v>53</v>
      </c>
      <c r="X7" s="106" t="s">
        <v>56</v>
      </c>
      <c r="Y7" s="85" t="s">
        <v>52</v>
      </c>
      <c r="Z7" s="85" t="s">
        <v>57</v>
      </c>
      <c r="AA7" s="87" t="s">
        <v>2</v>
      </c>
      <c r="AB7" s="89" t="s">
        <v>58</v>
      </c>
      <c r="AC7" s="90"/>
      <c r="AD7" s="90"/>
      <c r="AE7" s="90"/>
      <c r="AF7" s="90"/>
      <c r="AG7" s="90"/>
      <c r="AH7" s="90"/>
      <c r="AI7" s="90"/>
      <c r="AJ7" s="90"/>
      <c r="AK7" s="91"/>
      <c r="AL7" s="11"/>
    </row>
    <row r="8" spans="1:38" ht="11.25" customHeight="1" thickBot="1" x14ac:dyDescent="0.3">
      <c r="A8" s="86"/>
      <c r="B8" s="88"/>
      <c r="C8" s="88"/>
      <c r="D8" s="88"/>
      <c r="E8" s="104" t="s">
        <v>6</v>
      </c>
      <c r="F8" s="109"/>
      <c r="G8" s="109"/>
      <c r="H8" s="109"/>
      <c r="I8" s="109"/>
      <c r="J8" s="109"/>
      <c r="K8" s="109"/>
      <c r="L8" s="109"/>
      <c r="M8" s="109"/>
      <c r="N8" s="109"/>
      <c r="O8" s="105"/>
      <c r="P8" s="114" t="s">
        <v>39</v>
      </c>
      <c r="Q8" s="114" t="s">
        <v>40</v>
      </c>
      <c r="R8" s="117"/>
      <c r="S8" s="118"/>
      <c r="T8" s="118"/>
      <c r="U8" s="119"/>
      <c r="V8" s="111"/>
      <c r="X8" s="107"/>
      <c r="Y8" s="108"/>
      <c r="Z8" s="108"/>
      <c r="AA8" s="108"/>
      <c r="AB8" s="92"/>
      <c r="AC8" s="93"/>
      <c r="AD8" s="93"/>
      <c r="AE8" s="93"/>
      <c r="AF8" s="93"/>
      <c r="AG8" s="93"/>
      <c r="AH8" s="93"/>
      <c r="AI8" s="93"/>
      <c r="AJ8" s="93"/>
      <c r="AK8" s="94"/>
      <c r="AL8" s="11"/>
    </row>
    <row r="9" spans="1:38" ht="33" customHeight="1" thickBot="1" x14ac:dyDescent="0.3">
      <c r="A9" s="86"/>
      <c r="B9" s="88"/>
      <c r="C9" s="88"/>
      <c r="D9" s="88"/>
      <c r="E9" s="104" t="s">
        <v>41</v>
      </c>
      <c r="F9" s="105"/>
      <c r="G9" s="85" t="s">
        <v>42</v>
      </c>
      <c r="H9" s="104" t="s">
        <v>43</v>
      </c>
      <c r="I9" s="105"/>
      <c r="J9" s="104" t="s">
        <v>44</v>
      </c>
      <c r="K9" s="109"/>
      <c r="L9" s="109"/>
      <c r="M9" s="109"/>
      <c r="N9" s="109"/>
      <c r="O9" s="105"/>
      <c r="P9" s="115"/>
      <c r="Q9" s="115"/>
      <c r="R9" s="99"/>
      <c r="S9" s="100"/>
      <c r="T9" s="100"/>
      <c r="U9" s="101"/>
      <c r="V9" s="112"/>
      <c r="X9" s="107"/>
      <c r="Y9" s="108"/>
      <c r="Z9" s="108"/>
      <c r="AA9" s="108"/>
      <c r="AB9" s="95" t="s">
        <v>59</v>
      </c>
      <c r="AC9" s="89" t="s">
        <v>70</v>
      </c>
      <c r="AD9" s="97"/>
      <c r="AE9" s="97"/>
      <c r="AF9" s="98"/>
      <c r="AG9" s="104" t="s">
        <v>60</v>
      </c>
      <c r="AH9" s="109"/>
      <c r="AI9" s="109"/>
      <c r="AJ9" s="109"/>
      <c r="AK9" s="105"/>
    </row>
    <row r="10" spans="1:38" ht="11.25" customHeight="1" thickBot="1" x14ac:dyDescent="0.3">
      <c r="A10" s="86"/>
      <c r="B10" s="88"/>
      <c r="C10" s="88"/>
      <c r="D10" s="88"/>
      <c r="E10" s="85" t="s">
        <v>22</v>
      </c>
      <c r="F10" s="85" t="s">
        <v>23</v>
      </c>
      <c r="G10" s="111"/>
      <c r="H10" s="85" t="s">
        <v>45</v>
      </c>
      <c r="I10" s="85" t="s">
        <v>46</v>
      </c>
      <c r="J10" s="85" t="s">
        <v>47</v>
      </c>
      <c r="K10" s="104" t="s">
        <v>15</v>
      </c>
      <c r="L10" s="105"/>
      <c r="M10" s="104" t="s">
        <v>16</v>
      </c>
      <c r="N10" s="109"/>
      <c r="O10" s="105"/>
      <c r="P10" s="115"/>
      <c r="Q10" s="115"/>
      <c r="R10" s="87" t="s">
        <v>18</v>
      </c>
      <c r="S10" s="87" t="s">
        <v>19</v>
      </c>
      <c r="T10" s="87" t="s">
        <v>21</v>
      </c>
      <c r="U10" s="87" t="s">
        <v>20</v>
      </c>
      <c r="V10" s="88" t="s">
        <v>38</v>
      </c>
      <c r="X10" s="107"/>
      <c r="Y10" s="108"/>
      <c r="Z10" s="108"/>
      <c r="AA10" s="108"/>
      <c r="AB10" s="96"/>
      <c r="AC10" s="99"/>
      <c r="AD10" s="100"/>
      <c r="AE10" s="100"/>
      <c r="AF10" s="101"/>
      <c r="AG10" s="104" t="s">
        <v>61</v>
      </c>
      <c r="AH10" s="109"/>
      <c r="AI10" s="109"/>
      <c r="AJ10" s="109"/>
      <c r="AK10" s="105"/>
    </row>
    <row r="11" spans="1:38" ht="26.25" customHeight="1" thickBot="1" x14ac:dyDescent="0.3">
      <c r="A11" s="86"/>
      <c r="B11" s="88"/>
      <c r="C11" s="88"/>
      <c r="D11" s="88"/>
      <c r="E11" s="86"/>
      <c r="F11" s="86"/>
      <c r="G11" s="111"/>
      <c r="H11" s="86"/>
      <c r="I11" s="86"/>
      <c r="J11" s="86"/>
      <c r="K11" s="85" t="s">
        <v>48</v>
      </c>
      <c r="L11" s="85" t="s">
        <v>49</v>
      </c>
      <c r="M11" s="114" t="s">
        <v>22</v>
      </c>
      <c r="N11" s="104" t="s">
        <v>23</v>
      </c>
      <c r="O11" s="105"/>
      <c r="P11" s="115"/>
      <c r="Q11" s="115"/>
      <c r="R11" s="88"/>
      <c r="S11" s="88"/>
      <c r="T11" s="88"/>
      <c r="U11" s="88"/>
      <c r="V11" s="110"/>
      <c r="X11" s="107"/>
      <c r="Y11" s="108"/>
      <c r="Z11" s="108"/>
      <c r="AA11" s="108"/>
      <c r="AB11" s="96"/>
      <c r="AC11" s="104" t="s">
        <v>62</v>
      </c>
      <c r="AD11" s="109"/>
      <c r="AE11" s="109"/>
      <c r="AF11" s="105"/>
      <c r="AG11" s="87" t="s">
        <v>24</v>
      </c>
      <c r="AH11" s="104" t="s">
        <v>63</v>
      </c>
      <c r="AI11" s="105"/>
      <c r="AJ11" s="87" t="s">
        <v>27</v>
      </c>
      <c r="AK11" s="87" t="s">
        <v>64</v>
      </c>
    </row>
    <row r="12" spans="1:38" ht="15" customHeight="1" thickBot="1" x14ac:dyDescent="0.3">
      <c r="A12" s="86"/>
      <c r="B12" s="88"/>
      <c r="C12" s="88"/>
      <c r="D12" s="88"/>
      <c r="E12" s="86"/>
      <c r="F12" s="86"/>
      <c r="G12" s="111"/>
      <c r="H12" s="86"/>
      <c r="I12" s="86"/>
      <c r="J12" s="86"/>
      <c r="K12" s="86"/>
      <c r="L12" s="86"/>
      <c r="M12" s="115"/>
      <c r="N12" s="113" t="s">
        <v>50</v>
      </c>
      <c r="O12" s="113" t="s">
        <v>51</v>
      </c>
      <c r="P12" s="115"/>
      <c r="Q12" s="115"/>
      <c r="R12" s="88"/>
      <c r="S12" s="88"/>
      <c r="T12" s="88"/>
      <c r="U12" s="88"/>
      <c r="V12" s="110"/>
      <c r="X12" s="107"/>
      <c r="Y12" s="108"/>
      <c r="Z12" s="108"/>
      <c r="AA12" s="108"/>
      <c r="AB12" s="96"/>
      <c r="AC12" s="104" t="s">
        <v>22</v>
      </c>
      <c r="AD12" s="109"/>
      <c r="AE12" s="105"/>
      <c r="AF12" s="41" t="s">
        <v>71</v>
      </c>
      <c r="AG12" s="88"/>
      <c r="AH12" s="85" t="s">
        <v>65</v>
      </c>
      <c r="AI12" s="85" t="s">
        <v>66</v>
      </c>
      <c r="AJ12" s="88"/>
      <c r="AK12" s="88"/>
    </row>
    <row r="13" spans="1:38" ht="14.25" customHeight="1" x14ac:dyDescent="0.25">
      <c r="A13" s="86"/>
      <c r="B13" s="88"/>
      <c r="C13" s="88"/>
      <c r="D13" s="88"/>
      <c r="E13" s="86"/>
      <c r="F13" s="86"/>
      <c r="G13" s="111"/>
      <c r="H13" s="86"/>
      <c r="I13" s="86"/>
      <c r="J13" s="86"/>
      <c r="K13" s="86"/>
      <c r="L13" s="86"/>
      <c r="M13" s="115"/>
      <c r="N13" s="116"/>
      <c r="O13" s="110"/>
      <c r="P13" s="115"/>
      <c r="Q13" s="115"/>
      <c r="R13" s="88"/>
      <c r="S13" s="88"/>
      <c r="T13" s="88"/>
      <c r="U13" s="88"/>
      <c r="V13" s="110"/>
      <c r="X13" s="107"/>
      <c r="Y13" s="108"/>
      <c r="Z13" s="108"/>
      <c r="AA13" s="108"/>
      <c r="AB13" s="96"/>
      <c r="AC13" s="85" t="s">
        <v>67</v>
      </c>
      <c r="AD13" s="85" t="s">
        <v>68</v>
      </c>
      <c r="AE13" s="85" t="s">
        <v>69</v>
      </c>
      <c r="AF13" s="85" t="s">
        <v>72</v>
      </c>
      <c r="AG13" s="88"/>
      <c r="AH13" s="86"/>
      <c r="AI13" s="86"/>
      <c r="AJ13" s="88"/>
      <c r="AK13" s="88"/>
    </row>
    <row r="14" spans="1:38" ht="15" customHeight="1" x14ac:dyDescent="0.25">
      <c r="A14" s="86"/>
      <c r="B14" s="88"/>
      <c r="C14" s="88"/>
      <c r="D14" s="88"/>
      <c r="E14" s="86"/>
      <c r="F14" s="86"/>
      <c r="G14" s="111"/>
      <c r="H14" s="86"/>
      <c r="I14" s="86"/>
      <c r="J14" s="86"/>
      <c r="K14" s="86"/>
      <c r="L14" s="86"/>
      <c r="M14" s="115"/>
      <c r="N14" s="116"/>
      <c r="O14" s="110"/>
      <c r="P14" s="115"/>
      <c r="Q14" s="115"/>
      <c r="R14" s="88"/>
      <c r="S14" s="88"/>
      <c r="T14" s="88"/>
      <c r="U14" s="88"/>
      <c r="V14" s="110"/>
      <c r="X14" s="107"/>
      <c r="Y14" s="108"/>
      <c r="Z14" s="108"/>
      <c r="AA14" s="108"/>
      <c r="AB14" s="96"/>
      <c r="AC14" s="86"/>
      <c r="AD14" s="86"/>
      <c r="AE14" s="86"/>
      <c r="AF14" s="86"/>
      <c r="AG14" s="88"/>
      <c r="AH14" s="86"/>
      <c r="AI14" s="86"/>
      <c r="AJ14" s="88"/>
      <c r="AK14" s="88"/>
    </row>
    <row r="15" spans="1:38" ht="32.25" customHeight="1" thickBot="1" x14ac:dyDescent="0.3">
      <c r="A15" s="86"/>
      <c r="B15" s="88"/>
      <c r="C15" s="88"/>
      <c r="D15" s="88"/>
      <c r="E15" s="86"/>
      <c r="F15" s="86"/>
      <c r="G15" s="111"/>
      <c r="H15" s="86"/>
      <c r="I15" s="86"/>
      <c r="J15" s="86"/>
      <c r="K15" s="86"/>
      <c r="L15" s="86"/>
      <c r="M15" s="115"/>
      <c r="N15" s="116"/>
      <c r="O15" s="110"/>
      <c r="P15" s="115"/>
      <c r="Q15" s="115"/>
      <c r="R15" s="88"/>
      <c r="S15" s="88"/>
      <c r="T15" s="88"/>
      <c r="U15" s="88"/>
      <c r="V15" s="110"/>
      <c r="X15" s="122"/>
      <c r="Y15" s="121"/>
      <c r="Z15" s="121"/>
      <c r="AA15" s="121"/>
      <c r="AB15" s="96"/>
      <c r="AC15" s="86"/>
      <c r="AD15" s="86"/>
      <c r="AE15" s="86"/>
      <c r="AF15" s="86"/>
      <c r="AG15" s="88"/>
      <c r="AH15" s="86"/>
      <c r="AI15" s="86"/>
      <c r="AJ15" s="88"/>
      <c r="AK15" s="88"/>
    </row>
    <row r="16" spans="1:38" ht="2.25" customHeight="1" thickBot="1" x14ac:dyDescent="0.3">
      <c r="A16" s="28" t="s">
        <v>114</v>
      </c>
      <c r="B16" s="29" t="s">
        <v>115</v>
      </c>
      <c r="C16" s="29" t="s">
        <v>116</v>
      </c>
      <c r="D16" s="29" t="s">
        <v>117</v>
      </c>
      <c r="E16" s="29" t="s">
        <v>118</v>
      </c>
      <c r="F16" s="29" t="s">
        <v>119</v>
      </c>
      <c r="G16" s="29" t="s">
        <v>120</v>
      </c>
      <c r="H16" s="29" t="s">
        <v>121</v>
      </c>
      <c r="I16" s="29" t="s">
        <v>122</v>
      </c>
      <c r="J16" s="29" t="s">
        <v>123</v>
      </c>
      <c r="K16" s="29" t="s">
        <v>124</v>
      </c>
      <c r="L16" s="29" t="s">
        <v>125</v>
      </c>
      <c r="M16" s="29" t="s">
        <v>126</v>
      </c>
      <c r="N16" s="29" t="s">
        <v>127</v>
      </c>
      <c r="O16" s="29" t="s">
        <v>128</v>
      </c>
      <c r="P16" s="29" t="s">
        <v>129</v>
      </c>
      <c r="Q16" s="29" t="s">
        <v>130</v>
      </c>
      <c r="R16" s="29" t="s">
        <v>131</v>
      </c>
      <c r="S16" s="29" t="s">
        <v>132</v>
      </c>
      <c r="T16" s="29" t="s">
        <v>133</v>
      </c>
      <c r="U16" s="29" t="s">
        <v>134</v>
      </c>
      <c r="V16" s="30" t="s">
        <v>135</v>
      </c>
      <c r="X16" s="34" t="s">
        <v>114</v>
      </c>
      <c r="Y16" s="34" t="s">
        <v>115</v>
      </c>
      <c r="Z16" s="34" t="s">
        <v>116</v>
      </c>
      <c r="AA16" s="34" t="s">
        <v>117</v>
      </c>
      <c r="AB16" s="34" t="s">
        <v>118</v>
      </c>
      <c r="AC16" s="34" t="s">
        <v>119</v>
      </c>
      <c r="AD16" s="34" t="s">
        <v>120</v>
      </c>
      <c r="AE16" s="34" t="s">
        <v>121</v>
      </c>
      <c r="AF16" s="34" t="s">
        <v>122</v>
      </c>
      <c r="AG16" s="34" t="s">
        <v>123</v>
      </c>
      <c r="AH16" s="34" t="s">
        <v>124</v>
      </c>
      <c r="AI16" s="34" t="s">
        <v>125</v>
      </c>
      <c r="AJ16" s="34" t="s">
        <v>126</v>
      </c>
      <c r="AK16" s="34" t="s">
        <v>127</v>
      </c>
    </row>
    <row r="17" spans="1:37" ht="23.25" customHeight="1" thickBot="1" x14ac:dyDescent="0.3">
      <c r="A17" s="22">
        <v>1</v>
      </c>
      <c r="B17" s="18" t="s">
        <v>75</v>
      </c>
      <c r="C17" s="18"/>
      <c r="D17" s="18" t="s">
        <v>143</v>
      </c>
      <c r="E17" s="18" t="s">
        <v>80</v>
      </c>
      <c r="F17" s="18"/>
      <c r="G17" s="18">
        <v>1392</v>
      </c>
      <c r="H17" s="18">
        <v>1</v>
      </c>
      <c r="I17" s="18">
        <v>0</v>
      </c>
      <c r="J17" s="12" t="s">
        <v>80</v>
      </c>
      <c r="K17" s="18"/>
      <c r="L17" s="18"/>
      <c r="M17" s="18"/>
      <c r="N17" s="18"/>
      <c r="O17" s="12" t="s">
        <v>80</v>
      </c>
      <c r="P17" s="18"/>
      <c r="Q17" s="18"/>
      <c r="R17" s="18"/>
      <c r="S17" s="18"/>
      <c r="T17" s="18"/>
      <c r="U17" s="18"/>
      <c r="V17" s="23"/>
      <c r="X17" s="19">
        <v>1</v>
      </c>
      <c r="Y17" s="19" t="str">
        <f>B17</f>
        <v>زیبا فرحی</v>
      </c>
      <c r="Z17" s="19"/>
      <c r="AA17" s="19" t="s">
        <v>32</v>
      </c>
      <c r="AB17" s="19" t="str">
        <f>ماهانه1!K18</f>
        <v>98/12/01</v>
      </c>
      <c r="AC17" s="19" t="s">
        <v>88</v>
      </c>
      <c r="AD17" s="19"/>
      <c r="AE17" s="52">
        <v>2</v>
      </c>
      <c r="AF17" s="19"/>
      <c r="AG17" s="19"/>
      <c r="AH17" s="19">
        <v>2</v>
      </c>
      <c r="AI17" s="19"/>
      <c r="AJ17" s="19"/>
      <c r="AK17" s="19" t="s">
        <v>146</v>
      </c>
    </row>
    <row r="18" spans="1:37" ht="23.25" customHeight="1" thickBot="1" x14ac:dyDescent="0.3">
      <c r="A18" s="22">
        <v>2</v>
      </c>
      <c r="B18" s="18" t="s">
        <v>76</v>
      </c>
      <c r="C18" s="18"/>
      <c r="D18" s="18" t="s">
        <v>143</v>
      </c>
      <c r="E18" s="18" t="s">
        <v>80</v>
      </c>
      <c r="F18" s="18"/>
      <c r="G18" s="18">
        <v>1398</v>
      </c>
      <c r="H18" s="18">
        <v>2</v>
      </c>
      <c r="I18" s="18">
        <v>1</v>
      </c>
      <c r="J18" s="18"/>
      <c r="K18" s="18"/>
      <c r="L18" s="18"/>
      <c r="M18" s="18"/>
      <c r="N18" s="46" t="s">
        <v>80</v>
      </c>
      <c r="O18" s="18"/>
      <c r="P18" s="18"/>
      <c r="Q18" s="18"/>
      <c r="R18" s="18"/>
      <c r="S18" s="18"/>
      <c r="T18" s="18"/>
      <c r="U18" s="18"/>
      <c r="V18" s="23"/>
      <c r="X18" s="19">
        <v>3</v>
      </c>
      <c r="Y18" s="19" t="str">
        <f>B19</f>
        <v>فریده اکبری</v>
      </c>
      <c r="Z18" s="19"/>
      <c r="AA18" s="19" t="s">
        <v>32</v>
      </c>
      <c r="AB18" s="19" t="s">
        <v>83</v>
      </c>
      <c r="AC18" s="19" t="s">
        <v>84</v>
      </c>
      <c r="AD18" s="19">
        <v>1</v>
      </c>
      <c r="AE18" s="19"/>
      <c r="AF18" s="19"/>
      <c r="AG18" s="19"/>
      <c r="AH18" s="19"/>
      <c r="AI18" s="19"/>
      <c r="AJ18" s="19"/>
      <c r="AK18" s="19"/>
    </row>
    <row r="19" spans="1:37" ht="23.25" customHeight="1" thickBot="1" x14ac:dyDescent="0.3">
      <c r="A19" s="22">
        <v>3</v>
      </c>
      <c r="B19" s="18" t="s">
        <v>77</v>
      </c>
      <c r="C19" s="18"/>
      <c r="D19" s="18" t="s">
        <v>144</v>
      </c>
      <c r="E19" s="18" t="s">
        <v>80</v>
      </c>
      <c r="F19" s="18"/>
      <c r="G19" s="18">
        <v>1387</v>
      </c>
      <c r="H19" s="18">
        <v>2</v>
      </c>
      <c r="I19" s="18">
        <v>0</v>
      </c>
      <c r="J19" s="18"/>
      <c r="K19" s="18"/>
      <c r="L19" s="45" t="s">
        <v>80</v>
      </c>
      <c r="M19" s="18"/>
      <c r="N19" s="18"/>
      <c r="O19" s="18"/>
      <c r="P19" s="18"/>
      <c r="Q19" s="18"/>
      <c r="R19" s="18"/>
      <c r="S19" s="18"/>
      <c r="T19" s="18"/>
      <c r="U19" s="18"/>
      <c r="V19" s="23"/>
      <c r="X19" s="19"/>
      <c r="Y19" s="19"/>
      <c r="Z19" s="19"/>
      <c r="AA19" s="19"/>
      <c r="AB19" s="19"/>
      <c r="AC19" s="19"/>
      <c r="AD19" s="19"/>
      <c r="AE19" s="19"/>
      <c r="AF19" s="19"/>
      <c r="AG19" s="19"/>
      <c r="AH19" s="19"/>
      <c r="AI19" s="19"/>
      <c r="AJ19" s="19"/>
      <c r="AK19" s="19"/>
    </row>
    <row r="20" spans="1:37" ht="23.25" customHeight="1" thickBot="1" x14ac:dyDescent="0.3">
      <c r="A20" s="22">
        <v>4</v>
      </c>
      <c r="B20" s="18" t="s">
        <v>78</v>
      </c>
      <c r="C20" s="18"/>
      <c r="D20" s="18" t="s">
        <v>144</v>
      </c>
      <c r="E20" s="18" t="s">
        <v>80</v>
      </c>
      <c r="F20" s="18"/>
      <c r="G20" s="60">
        <v>1391</v>
      </c>
      <c r="H20" s="18">
        <v>0</v>
      </c>
      <c r="I20" s="18">
        <v>0</v>
      </c>
      <c r="J20" s="18"/>
      <c r="K20" s="18"/>
      <c r="L20" s="18"/>
      <c r="M20" s="44"/>
      <c r="N20" s="44"/>
      <c r="O20" s="44"/>
      <c r="P20" s="18"/>
      <c r="Q20" s="18"/>
      <c r="R20" s="18"/>
      <c r="S20" s="18"/>
      <c r="T20" s="18"/>
      <c r="U20" s="18"/>
      <c r="V20" s="47" t="s">
        <v>137</v>
      </c>
      <c r="X20" s="19"/>
      <c r="Y20" s="19"/>
      <c r="Z20" s="19"/>
      <c r="AA20" s="19"/>
      <c r="AB20" s="19"/>
      <c r="AC20" s="19"/>
      <c r="AD20" s="19"/>
      <c r="AE20" s="19"/>
      <c r="AF20" s="19"/>
      <c r="AG20" s="19"/>
      <c r="AH20" s="19"/>
      <c r="AI20" s="19"/>
      <c r="AJ20" s="19"/>
      <c r="AK20" s="19"/>
    </row>
    <row r="21" spans="1:37" ht="23.25" customHeight="1" thickBot="1" x14ac:dyDescent="0.3">
      <c r="A21" s="22">
        <v>5</v>
      </c>
      <c r="B21" s="18" t="s">
        <v>89</v>
      </c>
      <c r="C21" s="18"/>
      <c r="D21" s="18" t="s">
        <v>145</v>
      </c>
      <c r="E21" s="18" t="s">
        <v>80</v>
      </c>
      <c r="F21" s="18"/>
      <c r="G21" s="18"/>
      <c r="H21" s="18">
        <v>0</v>
      </c>
      <c r="I21" s="18">
        <v>0</v>
      </c>
      <c r="J21" s="18"/>
      <c r="K21" s="18"/>
      <c r="L21" s="18"/>
      <c r="M21" s="18" t="s">
        <v>80</v>
      </c>
      <c r="N21" s="18"/>
      <c r="O21" s="18"/>
      <c r="P21" s="18"/>
      <c r="Q21" s="18"/>
      <c r="R21" s="18"/>
      <c r="S21" s="18"/>
      <c r="T21" s="18"/>
      <c r="U21" s="18"/>
      <c r="V21" s="23"/>
      <c r="X21" s="27"/>
      <c r="Y21" s="27"/>
      <c r="Z21" s="27"/>
      <c r="AA21" s="27"/>
      <c r="AB21" s="27"/>
      <c r="AC21" s="27"/>
      <c r="AD21" s="27"/>
      <c r="AE21" s="27"/>
      <c r="AF21" s="27"/>
      <c r="AG21" s="27"/>
      <c r="AH21" s="27"/>
      <c r="AI21" s="27"/>
      <c r="AJ21" s="27"/>
      <c r="AK21" s="27"/>
    </row>
    <row r="22" spans="1:37" ht="23.25" customHeight="1" x14ac:dyDescent="0.25">
      <c r="A22" s="24">
        <v>6</v>
      </c>
      <c r="B22" s="25" t="s">
        <v>108</v>
      </c>
      <c r="C22" s="25"/>
      <c r="D22" s="25" t="s">
        <v>32</v>
      </c>
      <c r="E22" s="25"/>
      <c r="F22" s="25" t="s">
        <v>80</v>
      </c>
      <c r="G22" s="25"/>
      <c r="H22" s="25">
        <v>0</v>
      </c>
      <c r="I22" s="25">
        <v>1</v>
      </c>
      <c r="J22" s="25"/>
      <c r="K22" s="25"/>
      <c r="L22" s="25"/>
      <c r="M22" s="25"/>
      <c r="N22" s="25"/>
      <c r="O22" s="25" t="s">
        <v>80</v>
      </c>
      <c r="P22" s="25"/>
      <c r="Q22" s="25"/>
      <c r="R22" s="25"/>
      <c r="S22" s="25"/>
      <c r="T22" s="25"/>
      <c r="U22" s="25"/>
      <c r="V22" s="26"/>
    </row>
    <row r="23" spans="1:37" x14ac:dyDescent="0.25">
      <c r="A23" s="34"/>
      <c r="B23" s="34"/>
      <c r="C23" s="34"/>
      <c r="D23" s="34"/>
      <c r="E23" s="34"/>
      <c r="F23" s="34"/>
      <c r="G23" s="34"/>
      <c r="H23" s="34"/>
      <c r="I23" s="34"/>
      <c r="J23" s="34"/>
      <c r="K23" s="34"/>
      <c r="L23" s="34"/>
      <c r="M23" s="34"/>
      <c r="N23" s="34"/>
    </row>
    <row r="24" spans="1:37" ht="19.5" customHeight="1" x14ac:dyDescent="0.25">
      <c r="A24" s="34"/>
      <c r="B24" s="34"/>
      <c r="C24" s="34"/>
      <c r="D24" s="34"/>
      <c r="E24" s="34"/>
      <c r="F24" s="34"/>
      <c r="G24" s="34"/>
      <c r="H24" s="34"/>
      <c r="I24" s="34"/>
      <c r="J24" s="34"/>
      <c r="K24" s="34"/>
      <c r="L24" s="34"/>
      <c r="M24" s="34"/>
      <c r="N24" s="34"/>
    </row>
    <row r="25" spans="1:37" x14ac:dyDescent="0.25">
      <c r="A25" s="34"/>
      <c r="B25" s="34"/>
      <c r="C25" s="34"/>
      <c r="D25" s="34"/>
      <c r="E25" s="34"/>
      <c r="F25" s="34"/>
      <c r="G25" s="34"/>
      <c r="H25" s="34"/>
      <c r="I25" s="34"/>
      <c r="J25" s="34"/>
      <c r="K25" s="34"/>
      <c r="L25" s="34"/>
      <c r="M25" s="34"/>
      <c r="N25" s="34"/>
    </row>
    <row r="26" spans="1:37" x14ac:dyDescent="0.25">
      <c r="A26" s="34"/>
      <c r="B26" s="34"/>
      <c r="C26" s="34"/>
      <c r="D26" s="34"/>
      <c r="E26" s="34"/>
      <c r="F26" s="34"/>
      <c r="G26" s="34"/>
      <c r="H26" s="34"/>
      <c r="I26" s="34"/>
      <c r="J26" s="34"/>
      <c r="K26" s="34"/>
      <c r="L26" s="34"/>
      <c r="M26" s="34"/>
      <c r="N26" s="34"/>
    </row>
  </sheetData>
  <mergeCells count="62">
    <mergeCell ref="A7:A15"/>
    <mergeCell ref="B7:B15"/>
    <mergeCell ref="C7:C15"/>
    <mergeCell ref="D7:D15"/>
    <mergeCell ref="E7:Q7"/>
    <mergeCell ref="E9:F9"/>
    <mergeCell ref="G9:G15"/>
    <mergeCell ref="H9:I9"/>
    <mergeCell ref="J9:O9"/>
    <mergeCell ref="K11:K15"/>
    <mergeCell ref="L11:L15"/>
    <mergeCell ref="I10:I15"/>
    <mergeCell ref="J10:J15"/>
    <mergeCell ref="M11:M15"/>
    <mergeCell ref="N11:O11"/>
    <mergeCell ref="AB6:AK6"/>
    <mergeCell ref="E8:O8"/>
    <mergeCell ref="P8:P15"/>
    <mergeCell ref="Q8:Q15"/>
    <mergeCell ref="K10:L10"/>
    <mergeCell ref="M10:O10"/>
    <mergeCell ref="R10:R15"/>
    <mergeCell ref="AG10:AK10"/>
    <mergeCell ref="R6:U6"/>
    <mergeCell ref="R7:U9"/>
    <mergeCell ref="S10:S15"/>
    <mergeCell ref="T10:T15"/>
    <mergeCell ref="AG9:AK9"/>
    <mergeCell ref="E10:E15"/>
    <mergeCell ref="F10:F15"/>
    <mergeCell ref="H10:H15"/>
    <mergeCell ref="U10:U15"/>
    <mergeCell ref="N12:N15"/>
    <mergeCell ref="O12:O15"/>
    <mergeCell ref="AC12:AE12"/>
    <mergeCell ref="AF13:AF15"/>
    <mergeCell ref="V10:V15"/>
    <mergeCell ref="AB9:AB15"/>
    <mergeCell ref="AC13:AC15"/>
    <mergeCell ref="AD13:AD15"/>
    <mergeCell ref="AE13:AE15"/>
    <mergeCell ref="AC9:AF10"/>
    <mergeCell ref="AA7:AA15"/>
    <mergeCell ref="AB7:AK8"/>
    <mergeCell ref="Z7:Z15"/>
    <mergeCell ref="V7:V9"/>
    <mergeCell ref="X7:X15"/>
    <mergeCell ref="A2:D2"/>
    <mergeCell ref="A3:D3"/>
    <mergeCell ref="F2:I2"/>
    <mergeCell ref="F3:I3"/>
    <mergeCell ref="E6:Q6"/>
    <mergeCell ref="K3:N3"/>
    <mergeCell ref="K2:N2"/>
    <mergeCell ref="Y7:Y15"/>
    <mergeCell ref="AK11:AK15"/>
    <mergeCell ref="AH12:AH15"/>
    <mergeCell ref="AI12:AI15"/>
    <mergeCell ref="AH11:AI11"/>
    <mergeCell ref="AG11:AG15"/>
    <mergeCell ref="AJ11:AJ15"/>
    <mergeCell ref="AC11:AF11"/>
  </mergeCells>
  <pageMargins left="0.7" right="0.7" top="0.75" bottom="0.75" header="0.3" footer="0.3"/>
  <pageSetup orientation="portrait" horizontalDpi="0" verticalDpi="0" r:id="rId1"/>
  <drawing r:id="rId2"/>
  <legacyDrawing r:id="rId3"/>
  <tableParts count="2">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D14"/>
  <sheetViews>
    <sheetView rightToLeft="1" zoomScale="110" zoomScaleNormal="110" workbookViewId="0">
      <selection activeCell="N13" sqref="N13"/>
    </sheetView>
  </sheetViews>
  <sheetFormatPr defaultRowHeight="15" x14ac:dyDescent="0.25"/>
  <cols>
    <col min="1" max="1" width="7.5703125" customWidth="1"/>
    <col min="2" max="3" width="7.28515625" customWidth="1"/>
    <col min="4" max="27" width="4.42578125" customWidth="1"/>
    <col min="28" max="32" width="4.5703125" customWidth="1"/>
  </cols>
  <sheetData>
    <row r="1" spans="1:30" ht="22.5" x14ac:dyDescent="0.25">
      <c r="A1" s="4" t="s">
        <v>0</v>
      </c>
    </row>
    <row r="2" spans="1:30" s="43" customFormat="1" ht="12.75" customHeight="1" x14ac:dyDescent="0.25">
      <c r="A2" s="102" t="s">
        <v>99</v>
      </c>
      <c r="B2" s="102"/>
      <c r="C2" s="102"/>
      <c r="D2" s="102"/>
      <c r="E2" s="102"/>
      <c r="G2" s="43" t="s">
        <v>100</v>
      </c>
      <c r="M2" s="43" t="s">
        <v>104</v>
      </c>
      <c r="U2" s="43" t="s">
        <v>103</v>
      </c>
      <c r="Z2" s="43" t="s">
        <v>93</v>
      </c>
      <c r="AB2" s="43" t="s">
        <v>96</v>
      </c>
      <c r="AC2" s="43" t="s">
        <v>94</v>
      </c>
      <c r="AD2" s="43" t="s">
        <v>95</v>
      </c>
    </row>
    <row r="3" spans="1:30" s="14" customFormat="1" ht="12.75" customHeight="1" thickBot="1" x14ac:dyDescent="0.3">
      <c r="A3" s="131" t="s">
        <v>97</v>
      </c>
      <c r="B3" s="131"/>
      <c r="C3" s="131"/>
      <c r="D3" s="131"/>
      <c r="E3" s="132"/>
      <c r="G3" s="131" t="s">
        <v>106</v>
      </c>
      <c r="H3" s="132"/>
      <c r="I3" s="132"/>
      <c r="J3" s="132"/>
      <c r="K3" s="132"/>
      <c r="L3" s="16"/>
      <c r="M3" s="131"/>
      <c r="N3" s="132"/>
      <c r="O3" s="132"/>
      <c r="P3" s="132"/>
      <c r="Q3" s="132"/>
      <c r="R3" s="132"/>
      <c r="S3" s="132"/>
      <c r="U3" s="15"/>
      <c r="V3" s="15"/>
      <c r="W3" s="15"/>
      <c r="X3" s="15"/>
      <c r="AB3" s="15">
        <v>30</v>
      </c>
      <c r="AC3" s="15">
        <v>3</v>
      </c>
      <c r="AD3" s="15">
        <v>99</v>
      </c>
    </row>
    <row r="4" spans="1:30" ht="18.75" thickBot="1" x14ac:dyDescent="0.3">
      <c r="A4" s="10">
        <v>1</v>
      </c>
      <c r="B4" s="13">
        <v>2</v>
      </c>
      <c r="C4" s="13">
        <v>3</v>
      </c>
      <c r="D4" s="104">
        <v>4</v>
      </c>
      <c r="E4" s="109"/>
      <c r="F4" s="109"/>
      <c r="G4" s="109"/>
      <c r="H4" s="109"/>
      <c r="I4" s="109"/>
      <c r="J4" s="109"/>
      <c r="K4" s="109"/>
      <c r="L4" s="109"/>
      <c r="M4" s="109"/>
      <c r="N4" s="109"/>
      <c r="O4" s="109"/>
      <c r="P4" s="109"/>
      <c r="Q4" s="109"/>
      <c r="R4" s="109"/>
      <c r="S4" s="109"/>
      <c r="T4" s="109"/>
      <c r="U4" s="109"/>
      <c r="V4" s="105"/>
      <c r="W4" s="104">
        <v>5</v>
      </c>
      <c r="X4" s="109"/>
      <c r="Y4" s="109"/>
      <c r="Z4" s="105"/>
      <c r="AA4" s="10">
        <v>6</v>
      </c>
    </row>
    <row r="5" spans="1:30" ht="18.75" thickBot="1" x14ac:dyDescent="0.3">
      <c r="A5" s="87" t="s">
        <v>1</v>
      </c>
      <c r="B5" s="87" t="s">
        <v>2</v>
      </c>
      <c r="C5" s="125" t="s">
        <v>3</v>
      </c>
      <c r="D5" s="104" t="s">
        <v>4</v>
      </c>
      <c r="E5" s="109"/>
      <c r="F5" s="109"/>
      <c r="G5" s="109"/>
      <c r="H5" s="109"/>
      <c r="I5" s="109"/>
      <c r="J5" s="109"/>
      <c r="K5" s="109"/>
      <c r="L5" s="109"/>
      <c r="M5" s="109"/>
      <c r="N5" s="109"/>
      <c r="O5" s="109"/>
      <c r="P5" s="109"/>
      <c r="Q5" s="109"/>
      <c r="R5" s="109"/>
      <c r="S5" s="109"/>
      <c r="T5" s="109"/>
      <c r="U5" s="109"/>
      <c r="V5" s="105"/>
      <c r="W5" s="89" t="s">
        <v>101</v>
      </c>
      <c r="X5" s="97"/>
      <c r="Y5" s="97"/>
      <c r="Z5" s="98"/>
      <c r="AA5" s="187" t="s">
        <v>5</v>
      </c>
      <c r="AB5" s="181" t="s">
        <v>136</v>
      </c>
      <c r="AC5" s="182"/>
    </row>
    <row r="6" spans="1:30" ht="18.75" thickBot="1" x14ac:dyDescent="0.3">
      <c r="A6" s="88"/>
      <c r="B6" s="88"/>
      <c r="C6" s="126"/>
      <c r="D6" s="104" t="s">
        <v>6</v>
      </c>
      <c r="E6" s="109"/>
      <c r="F6" s="109"/>
      <c r="G6" s="109"/>
      <c r="H6" s="109"/>
      <c r="I6" s="109"/>
      <c r="J6" s="109"/>
      <c r="K6" s="109"/>
      <c r="L6" s="109"/>
      <c r="M6" s="109"/>
      <c r="N6" s="109"/>
      <c r="O6" s="109"/>
      <c r="P6" s="109"/>
      <c r="Q6" s="109"/>
      <c r="R6" s="109"/>
      <c r="S6" s="109"/>
      <c r="T6" s="105"/>
      <c r="U6" s="164" t="s">
        <v>7</v>
      </c>
      <c r="V6" s="164" t="s">
        <v>8</v>
      </c>
      <c r="W6" s="117"/>
      <c r="X6" s="118"/>
      <c r="Y6" s="118"/>
      <c r="Z6" s="119"/>
      <c r="AA6" s="188"/>
      <c r="AB6" s="183"/>
      <c r="AC6" s="184"/>
    </row>
    <row r="7" spans="1:30" ht="27" customHeight="1" thickBot="1" x14ac:dyDescent="0.3">
      <c r="A7" s="88"/>
      <c r="B7" s="88"/>
      <c r="C7" s="126"/>
      <c r="D7" s="87" t="s">
        <v>107</v>
      </c>
      <c r="E7" s="87" t="s">
        <v>102</v>
      </c>
      <c r="F7" s="167" t="s">
        <v>9</v>
      </c>
      <c r="G7" s="168"/>
      <c r="H7" s="169"/>
      <c r="I7" s="167" t="s">
        <v>10</v>
      </c>
      <c r="J7" s="168"/>
      <c r="K7" s="168"/>
      <c r="L7" s="168"/>
      <c r="M7" s="169"/>
      <c r="N7" s="104" t="s">
        <v>11</v>
      </c>
      <c r="O7" s="109"/>
      <c r="P7" s="109"/>
      <c r="Q7" s="109"/>
      <c r="R7" s="109"/>
      <c r="S7" s="109"/>
      <c r="T7" s="105"/>
      <c r="U7" s="165"/>
      <c r="V7" s="165"/>
      <c r="W7" s="99"/>
      <c r="X7" s="100"/>
      <c r="Y7" s="100"/>
      <c r="Z7" s="101"/>
      <c r="AA7" s="188"/>
      <c r="AB7" s="183"/>
      <c r="AC7" s="184"/>
    </row>
    <row r="8" spans="1:30" ht="15" customHeight="1" x14ac:dyDescent="0.25">
      <c r="A8" s="88"/>
      <c r="B8" s="88"/>
      <c r="C8" s="126"/>
      <c r="D8" s="88"/>
      <c r="E8" s="88"/>
      <c r="F8" s="157" t="s">
        <v>12</v>
      </c>
      <c r="G8" s="128" t="s">
        <v>109</v>
      </c>
      <c r="H8" s="157" t="s">
        <v>13</v>
      </c>
      <c r="I8" s="157" t="s">
        <v>14</v>
      </c>
      <c r="J8" s="170" t="s">
        <v>15</v>
      </c>
      <c r="K8" s="133" t="s">
        <v>16</v>
      </c>
      <c r="L8" s="134"/>
      <c r="M8" s="135"/>
      <c r="N8" s="142" t="s">
        <v>110</v>
      </c>
      <c r="O8" s="143"/>
      <c r="P8" s="143"/>
      <c r="Q8" s="148" t="s">
        <v>17</v>
      </c>
      <c r="R8" s="149"/>
      <c r="S8" s="149"/>
      <c r="T8" s="150"/>
      <c r="U8" s="165"/>
      <c r="V8" s="165"/>
      <c r="W8" s="187" t="s">
        <v>18</v>
      </c>
      <c r="X8" s="187" t="s">
        <v>19</v>
      </c>
      <c r="Y8" s="164" t="s">
        <v>20</v>
      </c>
      <c r="Z8" s="164" t="s">
        <v>21</v>
      </c>
      <c r="AA8" s="188"/>
      <c r="AB8" s="183"/>
      <c r="AC8" s="184"/>
    </row>
    <row r="9" spans="1:30" ht="15" customHeight="1" x14ac:dyDescent="0.25">
      <c r="A9" s="88"/>
      <c r="B9" s="88"/>
      <c r="C9" s="126"/>
      <c r="D9" s="88"/>
      <c r="E9" s="88"/>
      <c r="F9" s="158"/>
      <c r="G9" s="129"/>
      <c r="H9" s="158"/>
      <c r="I9" s="158"/>
      <c r="J9" s="171"/>
      <c r="K9" s="136"/>
      <c r="L9" s="137"/>
      <c r="M9" s="138"/>
      <c r="N9" s="144"/>
      <c r="O9" s="145"/>
      <c r="P9" s="145"/>
      <c r="Q9" s="151"/>
      <c r="R9" s="152"/>
      <c r="S9" s="152"/>
      <c r="T9" s="153"/>
      <c r="U9" s="165"/>
      <c r="V9" s="165"/>
      <c r="W9" s="188"/>
      <c r="X9" s="188"/>
      <c r="Y9" s="165"/>
      <c r="Z9" s="165"/>
      <c r="AA9" s="188"/>
      <c r="AB9" s="183"/>
      <c r="AC9" s="184"/>
    </row>
    <row r="10" spans="1:30" ht="15.75" customHeight="1" thickBot="1" x14ac:dyDescent="0.3">
      <c r="A10" s="88"/>
      <c r="B10" s="88"/>
      <c r="C10" s="126"/>
      <c r="D10" s="88"/>
      <c r="E10" s="88"/>
      <c r="F10" s="158"/>
      <c r="G10" s="129"/>
      <c r="H10" s="158"/>
      <c r="I10" s="158"/>
      <c r="J10" s="171"/>
      <c r="K10" s="139"/>
      <c r="L10" s="140"/>
      <c r="M10" s="141"/>
      <c r="N10" s="146"/>
      <c r="O10" s="147"/>
      <c r="P10" s="147"/>
      <c r="Q10" s="154"/>
      <c r="R10" s="155"/>
      <c r="S10" s="155"/>
      <c r="T10" s="156"/>
      <c r="U10" s="165"/>
      <c r="V10" s="165"/>
      <c r="W10" s="188"/>
      <c r="X10" s="188"/>
      <c r="Y10" s="165"/>
      <c r="Z10" s="165"/>
      <c r="AA10" s="188"/>
      <c r="AB10" s="183"/>
      <c r="AC10" s="184"/>
    </row>
    <row r="11" spans="1:30" ht="18.75" thickBot="1" x14ac:dyDescent="0.3">
      <c r="A11" s="88"/>
      <c r="B11" s="88"/>
      <c r="C11" s="126"/>
      <c r="D11" s="88"/>
      <c r="E11" s="88"/>
      <c r="F11" s="158"/>
      <c r="G11" s="129"/>
      <c r="H11" s="158"/>
      <c r="I11" s="158"/>
      <c r="J11" s="171"/>
      <c r="K11" s="173" t="s">
        <v>22</v>
      </c>
      <c r="L11" s="175" t="s">
        <v>23</v>
      </c>
      <c r="M11" s="176"/>
      <c r="N11" s="177" t="s">
        <v>112</v>
      </c>
      <c r="O11" s="178"/>
      <c r="P11" s="179" t="s">
        <v>111</v>
      </c>
      <c r="Q11" s="160" t="s">
        <v>24</v>
      </c>
      <c r="R11" s="160" t="s">
        <v>25</v>
      </c>
      <c r="S11" s="160" t="s">
        <v>26</v>
      </c>
      <c r="T11" s="160" t="s">
        <v>27</v>
      </c>
      <c r="U11" s="165"/>
      <c r="V11" s="165"/>
      <c r="W11" s="188"/>
      <c r="X11" s="188"/>
      <c r="Y11" s="165"/>
      <c r="Z11" s="165"/>
      <c r="AA11" s="188"/>
      <c r="AB11" s="183"/>
      <c r="AC11" s="184"/>
    </row>
    <row r="12" spans="1:30" ht="66.75" customHeight="1" thickBot="1" x14ac:dyDescent="0.3">
      <c r="A12" s="124"/>
      <c r="B12" s="124"/>
      <c r="C12" s="127"/>
      <c r="D12" s="124"/>
      <c r="E12" s="124"/>
      <c r="F12" s="159"/>
      <c r="G12" s="130"/>
      <c r="H12" s="159"/>
      <c r="I12" s="159"/>
      <c r="J12" s="172"/>
      <c r="K12" s="174"/>
      <c r="L12" s="21" t="s">
        <v>28</v>
      </c>
      <c r="M12" s="21" t="s">
        <v>29</v>
      </c>
      <c r="N12" s="51" t="s">
        <v>30</v>
      </c>
      <c r="O12" s="51" t="s">
        <v>31</v>
      </c>
      <c r="P12" s="180"/>
      <c r="Q12" s="161"/>
      <c r="R12" s="161"/>
      <c r="S12" s="161"/>
      <c r="T12" s="161"/>
      <c r="U12" s="166"/>
      <c r="V12" s="166"/>
      <c r="W12" s="189"/>
      <c r="X12" s="189"/>
      <c r="Y12" s="166"/>
      <c r="Z12" s="166"/>
      <c r="AA12" s="189"/>
      <c r="AB12" s="185"/>
      <c r="AC12" s="186"/>
    </row>
    <row r="13" spans="1:30" s="3" customFormat="1" ht="42" customHeight="1" thickBot="1" x14ac:dyDescent="0.3">
      <c r="A13" s="2" t="s">
        <v>97</v>
      </c>
      <c r="B13" s="57" t="s">
        <v>32</v>
      </c>
      <c r="C13" s="58">
        <f ca="1">ماهانه3!D5+(ماهانه1!R5+ماهانه1!S5+ماهانه1!V5)+(ماهانه2!R5+ماهانه2!S5+ماهانه2!V5)</f>
        <v>7</v>
      </c>
      <c r="D13" s="59">
        <f ca="1">C13-ماهانه3!F5</f>
        <v>6</v>
      </c>
      <c r="E13" s="54">
        <f ca="1">C13-(ماهانه3!G5)</f>
        <v>5</v>
      </c>
      <c r="F13" s="54">
        <f ca="1">C13-G13</f>
        <v>5</v>
      </c>
      <c r="G13" s="54">
        <f ca="1">MAX(ماهانه1!H5, ماهانه2!H5, ماهانه3!H5)</f>
        <v>2</v>
      </c>
      <c r="H13" s="54">
        <f>MAX(ماهانه3!I5,ماهانه2!I5,ماهانه1!I5)</f>
        <v>2</v>
      </c>
      <c r="I13" s="54">
        <f ca="1">ماهانه1!J5+ماهانه2!J5+ماهانه3!J5</f>
        <v>2</v>
      </c>
      <c r="J13" s="55">
        <f>ماهانه3!K5+ماهانه3!L5</f>
        <v>1</v>
      </c>
      <c r="K13" s="55">
        <f>ماهانه3!M5</f>
        <v>1</v>
      </c>
      <c r="L13" s="55">
        <f>ماهانه3!N5</f>
        <v>1</v>
      </c>
      <c r="M13" s="55">
        <f>ماهانه3!O5</f>
        <v>2</v>
      </c>
      <c r="N13" s="53">
        <f>ماهانه1!AD5+ماهانه2!AD5+ماهانه3!AD5</f>
        <v>1</v>
      </c>
      <c r="O13" s="53">
        <f>ماهانه3!AE5</f>
        <v>2</v>
      </c>
      <c r="P13" s="53">
        <f>ماهانه3!AF5+ماهانه2!AF5+ماهانه1!AF5</f>
        <v>0</v>
      </c>
      <c r="Q13" s="53">
        <f>ماهانه1!AG5+ماهانه2!AG5+ماهانه3!AG5</f>
        <v>1</v>
      </c>
      <c r="R13" s="53">
        <f>ماهانه1!AH5+ماهانه2!AH5+ماهانه3!AH5</f>
        <v>2</v>
      </c>
      <c r="S13" s="53">
        <f>ماهانه1!AI5+ماهانه2!AI5+ماهانه3!AI5</f>
        <v>0</v>
      </c>
      <c r="T13" s="53">
        <f>ماهانه1!AJ5+ماهانه2!AJ5+ماهانه3!AJ5</f>
        <v>0</v>
      </c>
      <c r="U13" s="61"/>
      <c r="V13" s="61"/>
      <c r="W13" s="55">
        <f>ماهانه3!R5+ماهانه2!R5+ماهانه1!R5</f>
        <v>1</v>
      </c>
      <c r="X13" s="55">
        <f>ماهانه3!S5+ماهانه2!S5+ماهانه1!S5</f>
        <v>0</v>
      </c>
      <c r="Y13" s="61"/>
      <c r="Z13" s="61"/>
      <c r="AA13" s="56">
        <f>ماهانه3!V5+ماهانه2!V5+ماهانه1!V5</f>
        <v>1</v>
      </c>
      <c r="AB13" s="162">
        <f>J13+K13+L13+M13+W13+X13+AA13</f>
        <v>7</v>
      </c>
      <c r="AC13" s="163"/>
    </row>
    <row r="14" spans="1:30" ht="17.25" x14ac:dyDescent="0.4">
      <c r="A14" s="1"/>
    </row>
  </sheetData>
  <mergeCells count="42">
    <mergeCell ref="AB5:AC12"/>
    <mergeCell ref="W8:W12"/>
    <mergeCell ref="X8:X12"/>
    <mergeCell ref="Y8:Y12"/>
    <mergeCell ref="AA5:AA12"/>
    <mergeCell ref="Z8:Z12"/>
    <mergeCell ref="AB13:AC13"/>
    <mergeCell ref="T11:T12"/>
    <mergeCell ref="D6:T6"/>
    <mergeCell ref="U6:U12"/>
    <mergeCell ref="V6:V12"/>
    <mergeCell ref="D7:D12"/>
    <mergeCell ref="E7:E12"/>
    <mergeCell ref="F7:H7"/>
    <mergeCell ref="I7:M7"/>
    <mergeCell ref="N7:T7"/>
    <mergeCell ref="F8:F12"/>
    <mergeCell ref="J8:J12"/>
    <mergeCell ref="K11:K12"/>
    <mergeCell ref="L11:M11"/>
    <mergeCell ref="N11:O11"/>
    <mergeCell ref="P11:P12"/>
    <mergeCell ref="A2:E2"/>
    <mergeCell ref="A3:E3"/>
    <mergeCell ref="D4:V4"/>
    <mergeCell ref="K8:M10"/>
    <mergeCell ref="N8:P10"/>
    <mergeCell ref="Q8:T10"/>
    <mergeCell ref="M3:S3"/>
    <mergeCell ref="G3:K3"/>
    <mergeCell ref="I8:I12"/>
    <mergeCell ref="Q11:Q12"/>
    <mergeCell ref="R11:R12"/>
    <mergeCell ref="S11:S12"/>
    <mergeCell ref="H8:H12"/>
    <mergeCell ref="W4:Z4"/>
    <mergeCell ref="A5:A12"/>
    <mergeCell ref="B5:B12"/>
    <mergeCell ref="C5:C12"/>
    <mergeCell ref="D5:V5"/>
    <mergeCell ref="W5:Z7"/>
    <mergeCell ref="G8:G12"/>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2"/>
  <sheetViews>
    <sheetView rightToLeft="1" workbookViewId="0">
      <selection activeCell="D3" sqref="D3"/>
    </sheetView>
  </sheetViews>
  <sheetFormatPr defaultColWidth="9" defaultRowHeight="18" x14ac:dyDescent="0.45"/>
  <cols>
    <col min="1" max="1" width="11.140625" style="62" customWidth="1"/>
    <col min="2" max="2" width="14.140625" style="62" customWidth="1"/>
    <col min="3" max="4" width="9" style="62"/>
    <col min="5" max="5" width="13.42578125" style="62" customWidth="1"/>
    <col min="6" max="16384" width="9" style="62"/>
  </cols>
  <sheetData>
    <row r="1" spans="1:5" ht="79.5" customHeight="1" x14ac:dyDescent="0.45">
      <c r="A1" s="64" t="s">
        <v>138</v>
      </c>
      <c r="B1" s="64" t="s">
        <v>140</v>
      </c>
      <c r="C1" s="64" t="s">
        <v>139</v>
      </c>
      <c r="D1" s="64" t="s">
        <v>141</v>
      </c>
      <c r="E1" s="64" t="s">
        <v>142</v>
      </c>
    </row>
    <row r="2" spans="1:5" s="63" customFormat="1" x14ac:dyDescent="0.45">
      <c r="A2" s="65">
        <f ca="1">('سه ماهانه'!D13/'سه ماهانه'!C13)*100</f>
        <v>85.714285714285708</v>
      </c>
      <c r="B2" s="65">
        <f ca="1">('سه ماهانه'!F13/'سه ماهانه'!C13)*100</f>
        <v>71.428571428571431</v>
      </c>
      <c r="C2" s="65">
        <f ca="1">('سه ماهانه'!E13/'سه ماهانه'!C13)*100</f>
        <v>71.428571428571431</v>
      </c>
      <c r="D2" s="65">
        <f ca="1">(('سه ماهانه'!I13-'سه ماهانه'!P13)/'سه ماهانه'!I13)*100</f>
        <v>100</v>
      </c>
      <c r="E2" s="65">
        <f>('سه ماهانه'!R13/'سه ماهانه'!O13)*100</f>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ماهانه1</vt:lpstr>
      <vt:lpstr>ماهانه2</vt:lpstr>
      <vt:lpstr>ماهانه3</vt:lpstr>
      <vt:lpstr>سه ماهانه</vt:lpstr>
      <vt:lpstr>شاخص های فرایند مراقبت</vt:lpstr>
      <vt:lpstr>'سه ماهانه'!_Toc506381204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azimi</dc:creator>
  <cp:lastModifiedBy>mohammad</cp:lastModifiedBy>
  <dcterms:created xsi:type="dcterms:W3CDTF">2020-04-05T06:01:14Z</dcterms:created>
  <dcterms:modified xsi:type="dcterms:W3CDTF">2020-12-08T16:09:00Z</dcterms:modified>
</cp:coreProperties>
</file>